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\Cpl\PREGÃO\PREGÃO 2026\PE 90xxx-2026 - Manut. Sist. Semafórico\"/>
    </mc:Choice>
  </mc:AlternateContent>
  <xr:revisionPtr revIDLastSave="0" documentId="13_ncr:1_{11E4F01C-1DAD-4718-AC4E-BE316CB9AEE7}" xr6:coauthVersionLast="36" xr6:coauthVersionMax="47" xr10:uidLastSave="{00000000-0000-0000-0000-000000000000}"/>
  <bookViews>
    <workbookView xWindow="0" yWindow="0" windowWidth="28800" windowHeight="12105" tabRatio="931" xr2:uid="{00000000-000D-0000-FFFF-FFFF00000000}"/>
  </bookViews>
  <sheets>
    <sheet name="Licitação Elétrica" sheetId="16" r:id="rId1"/>
  </sheets>
  <definedNames>
    <definedName name="_xlnm.Print_Area" localSheetId="0">'Licitação Elétrica'!$B$2:$I$129</definedName>
    <definedName name="_xlnm.Print_Titles" localSheetId="0">'Licitação Elétrica'!$10:$10</definedName>
  </definedNames>
  <calcPr calcId="191029"/>
</workbook>
</file>

<file path=xl/calcChain.xml><?xml version="1.0" encoding="utf-8"?>
<calcChain xmlns="http://schemas.openxmlformats.org/spreadsheetml/2006/main">
  <c r="B12" i="16" l="1"/>
  <c r="B13" i="16" s="1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54" i="16" s="1"/>
  <c r="B55" i="16" s="1"/>
  <c r="B56" i="16" s="1"/>
  <c r="B57" i="16" s="1"/>
  <c r="B58" i="16" s="1"/>
  <c r="B59" i="16" s="1"/>
  <c r="B60" i="16" s="1"/>
  <c r="B61" i="16" s="1"/>
  <c r="B62" i="16" s="1"/>
  <c r="B63" i="16" s="1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B76" i="16" s="1"/>
  <c r="B77" i="16" s="1"/>
  <c r="B78" i="16" s="1"/>
  <c r="B79" i="16" s="1"/>
  <c r="B80" i="16" s="1"/>
  <c r="B81" i="16" s="1"/>
  <c r="B82" i="16" s="1"/>
  <c r="B83" i="16" s="1"/>
  <c r="B84" i="16" s="1"/>
  <c r="B85" i="16" s="1"/>
  <c r="B86" i="16" s="1"/>
  <c r="B87" i="16" s="1"/>
  <c r="B88" i="16" s="1"/>
  <c r="B89" i="16" s="1"/>
  <c r="B90" i="16" s="1"/>
  <c r="B91" i="16" s="1"/>
  <c r="B92" i="16" s="1"/>
  <c r="B93" i="16" s="1"/>
  <c r="B94" i="16" s="1"/>
  <c r="B95" i="16" s="1"/>
  <c r="B96" i="16" s="1"/>
  <c r="B97" i="16" s="1"/>
  <c r="B98" i="16" s="1"/>
  <c r="B99" i="16" s="1"/>
  <c r="B100" i="16" s="1"/>
  <c r="B101" i="16" s="1"/>
  <c r="B102" i="16" s="1"/>
  <c r="B103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3" i="16" s="1"/>
  <c r="B114" i="16" s="1"/>
  <c r="B115" i="16" s="1"/>
  <c r="B116" i="16" s="1"/>
  <c r="B117" i="16" s="1"/>
  <c r="I125" i="16" l="1"/>
  <c r="I127" i="16"/>
  <c r="H16" i="16"/>
  <c r="I123" i="16" s="1"/>
  <c r="H17" i="16"/>
  <c r="H36" i="16"/>
  <c r="H37" i="16"/>
  <c r="I119" i="16" l="1"/>
  <c r="I129" i="16"/>
</calcChain>
</file>

<file path=xl/sharedStrings.xml><?xml version="1.0" encoding="utf-8"?>
<sst xmlns="http://schemas.openxmlformats.org/spreadsheetml/2006/main" count="338" uniqueCount="138">
  <si>
    <t>Item Siscob</t>
  </si>
  <si>
    <t>Descrição</t>
  </si>
  <si>
    <t>Referência</t>
  </si>
  <si>
    <t>Custo R$/unid</t>
  </si>
  <si>
    <t>Natureza das Despesa</t>
  </si>
  <si>
    <t>Quantidade</t>
  </si>
  <si>
    <t>Custo Total R$</t>
  </si>
  <si>
    <t>PERMANENTE</t>
  </si>
  <si>
    <t>CONSUMO</t>
  </si>
  <si>
    <t>SERVIÇO</t>
  </si>
  <si>
    <t>RESUMO</t>
  </si>
  <si>
    <t>Escavacao manual de vala em material de 1a categoria (areia, argila ou picarra), exclusive escoramento e esgotamento.</t>
  </si>
  <si>
    <t>Escavacao manual de vala a frio em material de 2a categoria (moledo ou rocha decomposta) ate 1,50m de profundidade, exclusive escoramento e esgotamento.</t>
  </si>
  <si>
    <t>Desmonte manual de bloco de material de 3a categoria (rocha viva), inclusive reducao a pedra-de-mao.</t>
  </si>
  <si>
    <t>Reaterro de vala, com po-de-pedra, compactado manualmente, inclusive fornecimento do material.</t>
  </si>
  <si>
    <t>Carga manual e descarga mecanica de material a granel (agregados, pedra-de-mao, paralelos, terra e escombro), compreendendo os tempos para carga, descarga e manobras do Caminhao Basculante a oleo diesel, com capacidade util de 8t, empregando 4 serventes na carga.</t>
  </si>
  <si>
    <t>Demolicao, com equipamento de ar comprimido, de passeio cimentado com espessura ate 10cm, inclusive afastamento lateral dentro do canteiro de servicos.</t>
  </si>
  <si>
    <t>Demolicao, com equipamento de ar comprimido, de pisos ou pavimento de concreto simples, inclusive afastamento lateral dentro de canteiro de servicos.</t>
  </si>
  <si>
    <t>Demolicao, com equipamento de ar comprimido, de pavimentacao de concreto asfaltico, com 5cm de espessura, inclusive afastamento lateral dentro do canteiro de servicos.</t>
  </si>
  <si>
    <t>Eletricista (inclusive encargos sociais).</t>
  </si>
  <si>
    <t>Chapa de aco de 3/4", para passagem de veiculos sobre valas, compreendendo colocacao, uso e retirada, medida pela area da chapa em cada aplicacao, inclusive mobilizacao, transporte, carga e descarga e o travamento com grampos.</t>
  </si>
  <si>
    <t>Colchao drenante com camada de 30cm de pedra britada no 3 e filtro de transicao de manta Bidim, tipo OP-30 ou similar.</t>
  </si>
  <si>
    <t>Imprimacao de base de pavimentacao, conforme Caderno de Encargos - PCRJ.</t>
  </si>
  <si>
    <t>Concreto betuminoso usinado a quente, para camada de rolamento, de acordo com as especificacoes da PCRJ; exclusive transporte da usina para a pista e espalhamento da mistura.</t>
  </si>
  <si>
    <t>Revestimento intertravado com pecas (blocos) de concreto com cimento cinza, cor natural, com resistencia a compressao de 35MPa, altamente vibro-prensados, pre-moldados UNI-STEIN (16 faces), holandes (retangular), raquete ou similar, com espessura de 8cm, com todos os materiais e equipamentos, inclusive compactacao com soquete vibratorio,  corte  dos blocos para arremate, com maquina de juntas (serra para concreto) e "colchao" de areia para assentamento e rejuntamento, de acordo com as normas NBR 9780 e NBR 9781.</t>
  </si>
  <si>
    <t>Revestimento intertravado com pecas (blocos) de concreto com cimento cinza, cor natural, com resistencia a compressao de 35MPa, altamente vibro-prensados, pre-moldados UNI-STEIN (16 faces), holandes (retangular), raquete ou similar, com espessura de 10cm, com todos os materiais e equipamentos, inclusive compactacao com soquete vibratorio,  corte  dos blocos para arremate, com maquina de juntas (serra para concreto) e "colchao" de areia para assentamento e rejuntamento, de acordo com as normas NBR 9780 e NBR 9781.</t>
  </si>
  <si>
    <t>Concreto simples dosado racionalmente para uma resistencia minima caracteristica a compressao de 11MPa, inclusive materiais, preparo, lancamento, colocacao e adensamento, exclusive transporte.</t>
  </si>
  <si>
    <t>Piso de pedra portuguesa branca e preta, em faixa assentada sobre mistura de cimento e saibro no traco 1:5, inclusive acerto do terreno. Fornecimento e colocacao.</t>
  </si>
  <si>
    <t>Recomposicao de pavimentacao de pedra portuguesa, assentada com farofa de cimento e saibro no traco 1:5, inclusive fornecimento do material para rejuntamento e exclusive a pedra.</t>
  </si>
  <si>
    <t>Linha de duto espiral flexivel em polietileno de alta densidade, tipo Kanalex ou similar, diametro de 50mm (2" ), lancado diretamente ao solo com com arame-guia galvanizado revestido em PVC, inclusive emendas e tamponamento, exclusive excavacao e reaterro.</t>
  </si>
  <si>
    <t>Linha de duto espiral flexivel em polietileno de alta densidade, tipo Kanalex ou similar, diametro de 75mm (3" ), lancado diretamente ao solo com com arame-guia galvanizado revestido em PVC, inclusive emendas e tamponamento, exclusive excavacao e reaterro.</t>
  </si>
  <si>
    <t>Repintura à base de primer e esmalte sintético.</t>
  </si>
  <si>
    <t>Cabo de cobre flexível, 750 V, seção de 2 x 4 mm2 ,  PVC / 70º C, classe 4. Fornecimento.</t>
  </si>
  <si>
    <t>Cabo de cobre, 750V, secao de 2x6mm2, PVC/ 70oC. Fornecimento.</t>
  </si>
  <si>
    <t>Bloco semaforico principal com 3 (tres) modulos focais de 300mm de diametro a led, cobre-focos, anteparo, borrachas de vedacao e suportes de fixacao, conforme especificacao da CET RIO. Fornecimento.</t>
  </si>
  <si>
    <t>Bloco semaforico repetidor com 3 (tres) modulos focais de 200mm de diametro a led, cobre-focos, anteparo, borrachas de vedacao e suportes de fixacao, conforme especificacao da CET RIO. Fornecimento.</t>
  </si>
  <si>
    <t>Botoeira para travessia de pedestres conforme especificacao da CET-RIO. Fornecimento.</t>
  </si>
  <si>
    <t>Controlador eletronico de trafego local, sem fio (wireless), incluindo placa de comunicacao wireless GSM/GPRS, com GPS, compativel com o Sistema CETRIO/CTA sem fio (wireless) - modulos VII, IX e XII, com 4 fases, modelo DP-40-8 da Dataprom ou similar. Fornecimento.</t>
  </si>
  <si>
    <t>Controlador eletronico de trafego local, sem fio (wireless), incluindo placa de comunicacao wireless GSM/GPRS, com GPS, compativel com o Sistema CETRIO/CTA sem fio (wireless) - modulos VIII, X e XI, com 4 fases, modelo RBY da Telvent ou similar. Fornecimento.</t>
  </si>
  <si>
    <t>Controlador eletronico de trafego local, sem fio (wireless), incluindo placa de comunicacao wireless GSM/GPRS, com GPS, compativel com o Sistema CETRIO/CTA sem fio (wireless) - modulos VII, IX e XII, com 8 fases, modelo DP-40-8 da Dataprom ou similar. Fornecimento.</t>
  </si>
  <si>
    <t>Controlador eletronico de trafego local, sem fio (wireless), incluindo placa de comunicacao wireless GSM/GPRS, com GPS, compativel com o Sistema CETRIO/CTA sem fio (wireless) - modulos VIII, X e XI, com 8 fases, modelo RBY da Telvent ou similar. Fornecimento.</t>
  </si>
  <si>
    <t>Controlador eletronico de trafego local, sem fio (wireless), incluindo placa de comunicacao wireless GSM/GPRS, com GPS, compativel com o Sistema CETRIO/CTA sem fio (wireless) - modulos VII, IX e XII, com 16 fases, modelo DP-40-16 da Dataprom ou similar. Fornecimento.</t>
  </si>
  <si>
    <t>Controlador eletronico de trafego local, sem fio (wireless), incluindo placa de comunicacao wireless GSM/GPRS, com GPS, compativel com o Sistema CETRIO/CTA sem fio (wireless) - modulos VIII, X e XI, com 16 fases, modelo RBY da Telvent ou similar. Fornecimento.</t>
  </si>
  <si>
    <t>Cabo para alimentacao de semaforo, secao de 4x1,5mm2, conforme especificacao da CET-RIO. Fornecimento e instalacao.</t>
  </si>
  <si>
    <t>Cabo para alimentacao de semaforo, secao de 7x1,5mm2, conforme especificacao da CET-RIO. Fornecimento e instalacao.</t>
  </si>
  <si>
    <t>Servicos de instalacao de lacos indutivos permanentes, incluindo corte, limpeza do rasgo, fornecimento e colocacao de fio ate a caixa de passagem na calcada, teste de continuidade eletrica e fornecimento e aplicacao de selante para fixacao do fio e recomposicao do pavimento.</t>
  </si>
  <si>
    <t>Base de concreto armado para controlador de tráfego.</t>
  </si>
  <si>
    <t>Fornecimento de cabo de comunicacao de cobre, CTP-APL-50, 0,50mm2, 10 pares.</t>
  </si>
  <si>
    <t>Caixa de passagem com tampa de ferro tipo leve 300L-400mm de altura, conforme especificacao CET-RIO. Fornecimento e assentamento.</t>
  </si>
  <si>
    <t>Caixa de passagem com tampa articulada de ferro, com trava, tipo leve 600L-600mm de altura, conforme especificacao CET- RIO. Fornecimento e assentamento.</t>
  </si>
  <si>
    <t>Caixa de passagem com tampa articulada de ferro, com trava, tipo leve 600L-900mm de altura, conforme especificacao CET- RIO. Fornecimento e assentamento.</t>
  </si>
  <si>
    <t>Caixa de passagem com tampa de ferro tipo pesado 600P- 600mm de altura, conforme especificacao CET-RIO. Fornecimento e assentamento.</t>
  </si>
  <si>
    <t>Modulo focal a LED para bloco para bloco de pedestre com formato mao espalmada na cor vermelha. Fornecimento.</t>
  </si>
  <si>
    <t>Coluna de aco, conica continua tipo I para ate 4 (quatro) bracos projetados capazes de sustentar, cada um, semaforo e placa de 3m2 (tres metros quadrados); coluna galvanizada a fogo; altura util total de 5,00m (cinco metros); diametro na base igual a 187mm (cento e oitenta e sete milimetros); conforme especificacao CET-RIO. Fornecimento.</t>
  </si>
  <si>
    <t>Braco projetado de aco para sustentacao de semaforo e placa ate 3m2 (tres metros quadrados), galvanizado a fogo; para fixacao em coluna cilindrica giratoria, projecao de 2,80m (dois metros e oitenta centimetros); diametro junto a flange de 123mm (cento e vinte e tres milimetros); conforme especificacao CET-RIO. Fornecimento.</t>
  </si>
  <si>
    <t>Braco projetado de aco para sustentacao de semaforo e placa ate 3m2 (tres metros quadrados), galvanizado a fogo; para fixacao em coluna conico continua tipo I, projecao de 3,70m (tres metros e setenta centimetros); diametro junto a flange de 123mm (cento e vinte e tres milimetros); conforme especificacao CET-RIO. Fornecimento.</t>
  </si>
  <si>
    <t>Braco projetado de aco para sustentacao de semaforo e placa ate 3m2 (tres metros quadrados), galvanizado a fogo; para fixacao em coluna conico continua tipo I, projecao de 4,70m (quatro metros e setenta centimetros); diametro junto a flange de 123mm (cento e vinte e tres milimetros); conforme especificacao CET-RIO. Fornecimento.</t>
  </si>
  <si>
    <t>Fornecimento de poste tipo S5, simples de 4" de diâmetro, conforme especificação de CET-Rio.</t>
  </si>
  <si>
    <t>Assentamento de poste simples de aço, diâmetro maior que 4", inclusive abertura de furo, fundação e recomposição do piso.</t>
  </si>
  <si>
    <t>Retirada de poste simples de aço, diâmetro maior que 4".</t>
  </si>
  <si>
    <t>Assentamento de coluna de aco conica continua tipo I para ate 4 (quatro) bracos projetados capazes de sustentar, cada um, semaforo e placa de 3m2 (tres metros quadrados) fixada por chumbadores engastados em fundacao de concreto, exclusive fundacao, exclusive fornecimento da coluna.</t>
  </si>
  <si>
    <t>Montagem de braco projetado de aco em coluna de aco conica continua tipo I assentada, exclusive o fornecimento do braco.</t>
  </si>
  <si>
    <t>Bloco de concreto armado medindo (0,60 x 0,60 x 1,00)m para uma coluna de aco conica continua para instalacao de ate 4 bracos projetados para sinalizacao.</t>
  </si>
  <si>
    <t>Locacao mensal de radio transmissor-receptor.</t>
  </si>
  <si>
    <t>Placa de identificacao de obra publica, inclusive pintura, suporte de madeira e transporte. Fornecimento e colocacao.</t>
  </si>
  <si>
    <t>Sinalizacao horizontal com massa termoplastica, aplicada por extrusao, em projetos ate 60m2, conforme especificacoes da CET-RIO.</t>
  </si>
  <si>
    <t>Engenheiro ou arquiteto jr (inclusive encargos sociais).</t>
  </si>
  <si>
    <t>Secretaria (inclusive encargos sociais).</t>
  </si>
  <si>
    <t>m³</t>
  </si>
  <si>
    <t>T/Km</t>
  </si>
  <si>
    <t xml:space="preserve">T </t>
  </si>
  <si>
    <t>m²</t>
  </si>
  <si>
    <t xml:space="preserve">h </t>
  </si>
  <si>
    <t xml:space="preserve">m </t>
  </si>
  <si>
    <t>m</t>
  </si>
  <si>
    <t xml:space="preserve">un </t>
  </si>
  <si>
    <t>un.mês</t>
  </si>
  <si>
    <t>rolo</t>
  </si>
  <si>
    <t>pç</t>
  </si>
  <si>
    <t>Contrato 30 meses</t>
  </si>
  <si>
    <t>Arrancamento de meios-fios, de granito ou concreto retos ou curvos, inclusive afastamento lateral dentro do canteiro de servico.</t>
  </si>
  <si>
    <t>Demolicao, com equipamento de ar comprimido, de pisos ou pavimento de concreto armado, inclusive afastamento lateral dentro de canteiro de servicos.</t>
  </si>
  <si>
    <t>Piso de alerta em placas marmorizadas vibro-prensadas, Tecnogran ou similar, com acabamento rustico, na cor cinza, inclusive contrapiso com espessura de 3cm. Fornecimento e colocacao.</t>
  </si>
  <si>
    <t>Ponto de Video Deteccao Veicular para atuacao no Sistema Adaptativo de Controle de Trafego Antares, Dataprom ou similar, incluindo todo o hardware, camera, conectores, cabos e todas as sustentacoes e suportes necessarios a fixacao dos dispositivos. Custo por aproximacao semaforica de ate 4 faixas de trafego.</t>
  </si>
  <si>
    <t>Ponto de Video Deteccao Veicular para atuacao no Sistema Adaptativo de Controle de Trafego EcoTrafiX, Kapsch ou similar, incluindo todo o hardware, camera, conectores, cabos e todas as sustentacoes e suportes necessarios a fixacao dos dispositivos. Custo por aproximacao semaforica de ate 4 faixas de trafego.</t>
  </si>
  <si>
    <t>Controlador eletrônico de tráfego local, com placa de comunicação wireless GSM e Ethernet, com GPS; compatível com o Protocolo UNE/AENOR Nº 135401-4 IN Tipo M; para instalação em qualquer local do município; com 4 fases. Fornecimento. (desonerado)</t>
  </si>
  <si>
    <t>Controlador eletrônico de tráfego local, com placa de comunicação wireless GSM e Ethernet, com GPS; compatível com o Protocolo UNE/AENOR Nº 135401-4 IN Tipo M; para instalação em qualquer local do município; com 8 fases. Fornecimento. (desonerado)</t>
  </si>
  <si>
    <t>Controlador eletrônico de tráfego local, com placa de comunicação wireless GSM e Ethernet, com GPS; compatível com o Protocolo UNE/AENOR Nº 135401-4 IN Tipo M; para instalação em qualquer local do município; com 16 fases. Fornecimento. (desonerado)</t>
  </si>
  <si>
    <t>Suporte de fixação basculante para braço projetado de coluna de aço cônica contínua tipo 1. Fornecimento. (desonerado)</t>
  </si>
  <si>
    <t>Suporte de fixação simples para coluna de aço cônica contínua tipo 1. Fornecimento. (desonerado)</t>
  </si>
  <si>
    <t>Cobre-Foco para uso em lente de 300 mm de diâmetro. Fornecimento. (desonerado)</t>
  </si>
  <si>
    <t>Cobre-Foco para uso em lente de 200 mm de diâmetro. Fornecimento. (desonerado)</t>
  </si>
  <si>
    <t>Cobre-Foco para uso em lente de 200 mm quadrada. Fornecimento. (desonerado)</t>
  </si>
  <si>
    <t>Anteparo Solar para uso em bloco principal. Fornecimento. (desonerado)</t>
  </si>
  <si>
    <t>Botão de comando tipo cogumelo para uso em botoeira. Fornecimento. (desonerado)</t>
  </si>
  <si>
    <t>Led de Alto brilho verde do tipo Through Hole com 5 mm de diâmetro e luminância de 4.200 mcd. Comprimento de onda na faixa de 490 a 510 nm. O led, feito do composto InGAP, tem um ângulo de iluminação de 20° a 30° . Potência de 100 mW. Fornecimento. (desonerado)</t>
  </si>
  <si>
    <t>Led de Alto brilho amarelo do tipo Through Hole com 5 mm de diâmetro e luminância de 4.200 mcd. Comprimento de onda na faixa de 585 a 605 nm. O led, feito do composto AlInP, tem um ângulo de iluminação de 20° a 30° . Potência de 100 mW. Fornecimento. (desonerado)</t>
  </si>
  <si>
    <t>Led de Alto brilho verm. do tipo Through Hole com 5 mm de diâmetro e luminância de 3.000 mcd. Comprimento de onda na faixa de 620 a 680 nm. O led, feito do composto AlInP, tem um ângulo de iluminação de 20° a 30°. Potência de 100 mW. Fornecimento. (desonerado)</t>
  </si>
  <si>
    <t>Prestação de Serviços de Manutenção Corretiva, Implantação, Remanejamento, Retirada, Emergência, Apoio às atividades de operação dos equipamentos e da sinalização, do Sistema de Controle de Tráfego por Área (CTA), nos Módulos I, II, III, IV, V, VI e VII, do Município do Rio de Janeiro, incluindo o fornecimento de material, por um período de 30 (trinta) meses.</t>
  </si>
  <si>
    <t>Anteparo Solar para uso em bloco repetidor. Fornecimento. (desonerado)</t>
  </si>
  <si>
    <t>VALOR VIGENTE PARA 30 MESES</t>
  </si>
  <si>
    <t>TOTAL SERVIÇO</t>
  </si>
  <si>
    <t>TOTAL CONSUMO</t>
  </si>
  <si>
    <t>TOTAL PERMANENTE</t>
  </si>
  <si>
    <t>Cabo de cobre flexivel, 750V, secao de 2x1,5mm2, PVC/ 70oC. Fornecimento.</t>
  </si>
  <si>
    <t xml:space="preserve">VALOR VIGENTE PARA 30 MESES </t>
  </si>
  <si>
    <t>Reaterro de vala, compactado a maco, em camadas de 30cm de espessura maxima, com material de boa qualidade.</t>
  </si>
  <si>
    <t>Transporte de carga de qualquer natureza; exclusive as despesas de carga e descarga tanto de espera do caminhao como de servente ou equipamento auxiliar, em baixa velocidade (Vm=30Km/h), em Caminhao de Carroceria Fixa, a oleo diesel com capacidade util de 7,5t.</t>
  </si>
  <si>
    <t xml:space="preserve">Reassentamento de paralelepipedos, com reaproveitamento deste, com limpeza de rejunto aderido, sobre colchao de po-de- pedra, areia ou material equivalente, incluindo fornecimento de todos os materiais, inclusive rejuntamento.
</t>
  </si>
  <si>
    <t>Levantamento e reassentamento de meio-fio.</t>
  </si>
  <si>
    <t>Plantio de grama em placas.</t>
  </si>
  <si>
    <t>Piso cimento, com 1,5 cm esspessura, sobre base existente.</t>
  </si>
  <si>
    <t>Caminhao Carroceria fixa, capacidade de 3,5t, equipado com plataforma elevatoria pantografica hidraulica, com motorista operador e um ajudante, material de operacao e material de manutencao, com as seguintes especificacoes minimas: motor diesel de 85CV, plataforma com elevacao de ate 8,5m. Custo horario produtivo.</t>
  </si>
  <si>
    <t>Cabo de cobre flexível ,750 V, seção 2 x 10 mm2, PVC/70C. Fornecimento.</t>
  </si>
  <si>
    <t>Fornecimento de cabo de comunicacao de cobre, 0,50mm2, CCE-APL-50, 3 pares.</t>
  </si>
  <si>
    <t>Modulo focal a LED para bloco repetidor de 200mm na cor amarela. Fornecimento.</t>
  </si>
  <si>
    <t>Modulo focal a LED para bloco repetidor de 200mm na cor verde. Fornecimento.</t>
  </si>
  <si>
    <t>Modulo focal a LED para bloco repetidor de 200mm na cor vermelha. Fornecimento.</t>
  </si>
  <si>
    <t>Modulo focal a LED para bloco principal de 300mm na cor amarela. Fornecimento.</t>
  </si>
  <si>
    <t>Modulo focal a LED para bloco principal de 300mm na cor verde. Fornecimento.</t>
  </si>
  <si>
    <t>Modulo focal a LED para bloco principal de 300mm na cor vermelha. Fornecimento.</t>
  </si>
  <si>
    <t>Tecnico em eletronica ou eletrotecnica (inclusive encargos sociais).</t>
  </si>
  <si>
    <t>Fita isolante comum, de 19 mm x 20 m. Fornecimento.</t>
  </si>
  <si>
    <t>Suporte basculante para bloco semafórico. Fornecimento.</t>
  </si>
  <si>
    <t>Fita isolante auto-fusão, de 19 mm x 10 m. Fornecimento.</t>
  </si>
  <si>
    <t>Remocao manual de passeio de pedra portuguesa, inclusive farofa ou colchao de assentamento com ate 5cm de espessura.</t>
  </si>
  <si>
    <t>Remocao manual de pavimentacao tipo Blokret ou similar, inclusive farofa ou colchao de assentamento com ate 5cm de espessura.</t>
  </si>
  <si>
    <t xml:space="preserve">Item </t>
  </si>
  <si>
    <t>Cabo elétrico para sinalização semafórica, bimetálico de aço e cobre, PP, seção de 2x1,5mm2, 53 IACS, conforme especificação da CET-Rio. Fornecimento. (desonerado)</t>
  </si>
  <si>
    <t>Cabo elétrico para sinalização semafórica, bimetálico de aço e cobre, PP, seção de 4x1,5mm2, 53 IACS, conforme especificação da CET-Rio. Fornecimento. (desonerado)</t>
  </si>
  <si>
    <t>Cabo elétrico para sinalização semafórica, bimetálico de aço e cobre, PP, seção de 7x1,5mm2, 53 IACS, conforme especificação da CET-Rio. Fornecimento. (desonerado)</t>
  </si>
  <si>
    <t>Cabo elétrico para sinalização semafórica, bimetálico de aço e cobre, PP, seção de 2x6mm2,   53 IACS, conforme especificação da CET-Rio. Fornecimento. (desonerado)</t>
  </si>
  <si>
    <t>Espalhamento manual e compactacao mecanica de concreto asfaltico usinado a quente, ou de pre-misturado, exclusive fornecimento de todos os materiais.</t>
  </si>
  <si>
    <t>Bloco semaforico para pedestre com 2 (dois) modulos focais de 200mm a led, compreendendo foco verde "Siga" (boneco) e foco vermelho "Pare" (mao espalmada) com borrachas de vedacao e suportes de fixacao, conforme especificacao da CET RIO. Fornecimento.</t>
  </si>
  <si>
    <t>Modulo focal a LED para bloco para bloco de pedestre com formato boneco na cor verde. Fornecimento.</t>
  </si>
  <si>
    <t>Dispositivo antifurto tipo cone para coluna S5, conforme especificacao CET-Rio. Fornecimento.</t>
  </si>
  <si>
    <t>Tampa de caixa de passagem antifurto, sem valor de revenda, com abertura em "T", superfície antiderrapante resistente à corrosão, 600L, conforme especificação da CET-Rio.  Fornecimento. (desonerado)</t>
  </si>
  <si>
    <t>PARTE II: Planilha de Custos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</si>
</sst>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-&quot;R$&quot;\ * #,##0.00_-;\-&quot;R$&quot;\ * #,##0.00_-;_-&quot;R$&quot;\ * &quot;-&quot;??_-;_-@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</borders>
  <cellStyleXfs count="24">
    <xf numFmtId="0" fontId="0" fillId="0" borderId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2" fillId="0" borderId="0"/>
    <xf numFmtId="0" fontId="13" fillId="0" borderId="0"/>
    <xf numFmtId="0" fontId="16" fillId="0" borderId="0"/>
  </cellStyleXfs>
  <cellXfs count="106">
    <xf numFmtId="0" fontId="0" fillId="0" borderId="0" xfId="0"/>
    <xf numFmtId="0" fontId="3" fillId="0" borderId="0" xfId="1" applyAlignment="1">
      <alignment horizontal="center" vertical="center"/>
    </xf>
    <xf numFmtId="0" fontId="3" fillId="0" borderId="0" xfId="1" applyAlignment="1">
      <alignment vertical="center"/>
    </xf>
    <xf numFmtId="0" fontId="3" fillId="0" borderId="0" xfId="1" applyAlignment="1">
      <alignment horizontal="right" vertical="center"/>
    </xf>
    <xf numFmtId="0" fontId="8" fillId="0" borderId="0" xfId="1" applyFont="1" applyAlignment="1">
      <alignment vertical="center"/>
    </xf>
    <xf numFmtId="44" fontId="3" fillId="0" borderId="0" xfId="1" applyNumberFormat="1" applyAlignment="1">
      <alignment vertical="center"/>
    </xf>
    <xf numFmtId="44" fontId="3" fillId="0" borderId="0" xfId="20" applyFont="1" applyFill="1" applyAlignment="1">
      <alignment vertical="center"/>
    </xf>
    <xf numFmtId="0" fontId="3" fillId="0" borderId="10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7" fillId="2" borderId="12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4" fontId="3" fillId="0" borderId="11" xfId="2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 wrapText="1"/>
    </xf>
    <xf numFmtId="44" fontId="3" fillId="0" borderId="17" xfId="20" applyFont="1" applyFill="1" applyBorder="1" applyAlignment="1">
      <alignment vertical="center"/>
    </xf>
    <xf numFmtId="2" fontId="11" fillId="0" borderId="19" xfId="21" applyNumberFormat="1" applyFont="1" applyBorder="1" applyAlignment="1">
      <alignment horizontal="center" vertical="center"/>
    </xf>
    <xf numFmtId="166" fontId="11" fillId="0" borderId="18" xfId="22" applyNumberFormat="1" applyFont="1" applyBorder="1" applyAlignment="1">
      <alignment horizontal="center" vertical="center"/>
    </xf>
    <xf numFmtId="166" fontId="11" fillId="0" borderId="19" xfId="22" applyNumberFormat="1" applyFont="1" applyBorder="1" applyAlignment="1">
      <alignment horizontal="center" vertical="center"/>
    </xf>
    <xf numFmtId="166" fontId="11" fillId="0" borderId="20" xfId="22" applyNumberFormat="1" applyFont="1" applyBorder="1" applyAlignment="1">
      <alignment horizontal="center" vertical="center"/>
    </xf>
    <xf numFmtId="2" fontId="11" fillId="0" borderId="20" xfId="21" applyNumberFormat="1" applyFont="1" applyBorder="1" applyAlignment="1">
      <alignment horizontal="center" vertical="center"/>
    </xf>
    <xf numFmtId="2" fontId="3" fillId="0" borderId="0" xfId="1" applyNumberFormat="1" applyAlignment="1">
      <alignment vertical="center"/>
    </xf>
    <xf numFmtId="0" fontId="3" fillId="0" borderId="21" xfId="9" applyBorder="1" applyAlignment="1">
      <alignment horizontal="left" vertical="center" wrapText="1"/>
    </xf>
    <xf numFmtId="0" fontId="3" fillId="0" borderId="15" xfId="9" applyBorder="1" applyAlignment="1">
      <alignment horizontal="left" vertical="center" wrapText="1"/>
    </xf>
    <xf numFmtId="0" fontId="3" fillId="0" borderId="22" xfId="9" applyBorder="1" applyAlignment="1">
      <alignment horizontal="left" vertical="center" wrapText="1"/>
    </xf>
    <xf numFmtId="0" fontId="3" fillId="0" borderId="5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4" fontId="6" fillId="5" borderId="6" xfId="1" applyNumberFormat="1" applyFont="1" applyFill="1" applyBorder="1" applyAlignment="1">
      <alignment horizontal="left" vertical="center"/>
    </xf>
    <xf numFmtId="4" fontId="6" fillId="5" borderId="7" xfId="1" applyNumberFormat="1" applyFont="1" applyFill="1" applyBorder="1" applyAlignment="1">
      <alignment horizontal="center" vertical="center"/>
    </xf>
    <xf numFmtId="44" fontId="7" fillId="5" borderId="8" xfId="20" applyFont="1" applyFill="1" applyBorder="1" applyAlignment="1">
      <alignment horizontal="right" vertical="center"/>
    </xf>
    <xf numFmtId="4" fontId="6" fillId="6" borderId="6" xfId="1" applyNumberFormat="1" applyFont="1" applyFill="1" applyBorder="1" applyAlignment="1">
      <alignment horizontal="left" vertical="center"/>
    </xf>
    <xf numFmtId="4" fontId="6" fillId="6" borderId="7" xfId="1" applyNumberFormat="1" applyFont="1" applyFill="1" applyBorder="1" applyAlignment="1">
      <alignment horizontal="center" vertical="center"/>
    </xf>
    <xf numFmtId="44" fontId="7" fillId="6" borderId="8" xfId="20" applyFont="1" applyFill="1" applyBorder="1" applyAlignment="1">
      <alignment horizontal="right" vertical="center"/>
    </xf>
    <xf numFmtId="4" fontId="6" fillId="7" borderId="6" xfId="1" applyNumberFormat="1" applyFont="1" applyFill="1" applyBorder="1" applyAlignment="1">
      <alignment horizontal="left" vertical="center"/>
    </xf>
    <xf numFmtId="4" fontId="6" fillId="7" borderId="7" xfId="1" applyNumberFormat="1" applyFont="1" applyFill="1" applyBorder="1" applyAlignment="1">
      <alignment horizontal="center" vertical="center"/>
    </xf>
    <xf numFmtId="44" fontId="7" fillId="7" borderId="8" xfId="20" applyFont="1" applyFill="1" applyBorder="1" applyAlignment="1">
      <alignment horizontal="right" vertical="center"/>
    </xf>
    <xf numFmtId="0" fontId="6" fillId="4" borderId="6" xfId="1" applyFont="1" applyFill="1" applyBorder="1" applyAlignment="1">
      <alignment vertical="center"/>
    </xf>
    <xf numFmtId="0" fontId="3" fillId="4" borderId="7" xfId="1" applyFill="1" applyBorder="1" applyAlignment="1">
      <alignment horizontal="center" vertical="center"/>
    </xf>
    <xf numFmtId="44" fontId="6" fillId="4" borderId="8" xfId="1" applyNumberFormat="1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justify" vertical="top" wrapText="1"/>
    </xf>
    <xf numFmtId="0" fontId="3" fillId="0" borderId="27" xfId="0" applyFont="1" applyBorder="1" applyAlignment="1">
      <alignment horizontal="center" vertical="center" wrapText="1"/>
    </xf>
    <xf numFmtId="166" fontId="11" fillId="0" borderId="24" xfId="22" applyNumberFormat="1" applyFont="1" applyBorder="1" applyAlignment="1">
      <alignment horizontal="center" vertical="center"/>
    </xf>
    <xf numFmtId="0" fontId="10" fillId="6" borderId="26" xfId="0" applyFont="1" applyFill="1" applyBorder="1" applyAlignment="1">
      <alignment horizontal="center" vertical="center"/>
    </xf>
    <xf numFmtId="2" fontId="11" fillId="0" borderId="24" xfId="21" applyNumberFormat="1" applyFont="1" applyBorder="1" applyAlignment="1">
      <alignment horizontal="center" vertical="center"/>
    </xf>
    <xf numFmtId="44" fontId="3" fillId="0" borderId="28" xfId="20" applyFont="1" applyFill="1" applyBorder="1" applyAlignment="1">
      <alignment vertical="center"/>
    </xf>
    <xf numFmtId="2" fontId="11" fillId="0" borderId="3" xfId="21" applyNumberFormat="1" applyFont="1" applyBorder="1" applyAlignment="1">
      <alignment horizontal="center" vertical="center"/>
    </xf>
    <xf numFmtId="2" fontId="3" fillId="0" borderId="0" xfId="1" applyNumberFormat="1" applyBorder="1" applyAlignment="1">
      <alignment horizontal="center" vertical="center"/>
    </xf>
    <xf numFmtId="2" fontId="3" fillId="0" borderId="15" xfId="1" applyNumberFormat="1" applyBorder="1" applyAlignment="1">
      <alignment horizontal="center" vertical="center"/>
    </xf>
    <xf numFmtId="4" fontId="8" fillId="0" borderId="22" xfId="1" applyNumberFormat="1" applyFont="1" applyBorder="1" applyAlignment="1">
      <alignment horizontal="center" vertical="center"/>
    </xf>
    <xf numFmtId="4" fontId="8" fillId="0" borderId="15" xfId="1" applyNumberFormat="1" applyFont="1" applyBorder="1" applyAlignment="1">
      <alignment horizontal="center" vertical="center"/>
    </xf>
    <xf numFmtId="4" fontId="8" fillId="0" borderId="27" xfId="1" applyNumberFormat="1" applyFont="1" applyBorder="1" applyAlignment="1">
      <alignment horizontal="center" vertical="center"/>
    </xf>
    <xf numFmtId="1" fontId="3" fillId="0" borderId="2" xfId="1" applyNumberFormat="1" applyBorder="1" applyAlignment="1">
      <alignment horizontal="center" vertical="center"/>
    </xf>
    <xf numFmtId="1" fontId="8" fillId="0" borderId="9" xfId="1" applyNumberFormat="1" applyFont="1" applyBorder="1" applyAlignment="1">
      <alignment horizontal="center" vertical="center"/>
    </xf>
    <xf numFmtId="1" fontId="8" fillId="0" borderId="2" xfId="1" applyNumberFormat="1" applyFont="1" applyBorder="1" applyAlignment="1">
      <alignment horizontal="center" vertical="center"/>
    </xf>
    <xf numFmtId="1" fontId="8" fillId="0" borderId="25" xfId="1" applyNumberFormat="1" applyFont="1" applyBorder="1" applyAlignment="1">
      <alignment horizontal="center" vertical="center"/>
    </xf>
    <xf numFmtId="2" fontId="3" fillId="0" borderId="30" xfId="1" applyNumberFormat="1" applyBorder="1" applyAlignment="1">
      <alignment horizontal="center" vertical="center"/>
    </xf>
    <xf numFmtId="2" fontId="3" fillId="0" borderId="31" xfId="1" applyNumberFormat="1" applyBorder="1" applyAlignment="1">
      <alignment horizontal="center" vertical="center"/>
    </xf>
    <xf numFmtId="2" fontId="3" fillId="3" borderId="31" xfId="1" applyNumberFormat="1" applyFill="1" applyBorder="1" applyAlignment="1">
      <alignment horizontal="center" vertical="center"/>
    </xf>
    <xf numFmtId="0" fontId="3" fillId="0" borderId="31" xfId="1" applyBorder="1" applyAlignment="1">
      <alignment horizontal="center" vertical="center"/>
    </xf>
    <xf numFmtId="0" fontId="3" fillId="0" borderId="32" xfId="1" applyBorder="1" applyAlignment="1">
      <alignment horizontal="center" vertical="center"/>
    </xf>
    <xf numFmtId="1" fontId="3" fillId="0" borderId="33" xfId="1" applyNumberFormat="1" applyBorder="1" applyAlignment="1">
      <alignment horizontal="center" vertical="center"/>
    </xf>
    <xf numFmtId="1" fontId="3" fillId="0" borderId="34" xfId="1" applyNumberFormat="1" applyBorder="1" applyAlignment="1">
      <alignment horizontal="center" vertical="center"/>
    </xf>
    <xf numFmtId="1" fontId="3" fillId="0" borderId="35" xfId="1" applyNumberFormat="1" applyBorder="1" applyAlignment="1">
      <alignment horizontal="center" vertical="center"/>
    </xf>
    <xf numFmtId="1" fontId="3" fillId="3" borderId="34" xfId="1" applyNumberFormat="1" applyFill="1" applyBorder="1" applyAlignment="1">
      <alignment horizontal="center" vertical="center"/>
    </xf>
    <xf numFmtId="1" fontId="3" fillId="0" borderId="36" xfId="1" applyNumberFormat="1" applyBorder="1" applyAlignment="1">
      <alignment horizontal="center" vertical="center"/>
    </xf>
    <xf numFmtId="1" fontId="8" fillId="0" borderId="37" xfId="1" applyNumberFormat="1" applyFont="1" applyBorder="1" applyAlignment="1">
      <alignment horizontal="center" vertical="center"/>
    </xf>
    <xf numFmtId="1" fontId="3" fillId="0" borderId="34" xfId="1" applyNumberFormat="1" applyFill="1" applyBorder="1" applyAlignment="1">
      <alignment horizontal="center" vertical="center"/>
    </xf>
    <xf numFmtId="2" fontId="3" fillId="0" borderId="31" xfId="1" applyNumberForma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justify" vertical="top" wrapText="1"/>
    </xf>
    <xf numFmtId="0" fontId="3" fillId="0" borderId="2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3" fillId="3" borderId="0" xfId="1" applyFill="1" applyAlignment="1">
      <alignment horizontal="center" vertical="center"/>
    </xf>
    <xf numFmtId="0" fontId="3" fillId="3" borderId="0" xfId="1" applyFill="1" applyAlignment="1">
      <alignment vertical="center"/>
    </xf>
    <xf numFmtId="0" fontId="3" fillId="3" borderId="0" xfId="1" applyFill="1" applyAlignment="1">
      <alignment horizontal="right" vertical="center"/>
    </xf>
    <xf numFmtId="4" fontId="6" fillId="3" borderId="0" xfId="1" applyNumberFormat="1" applyFont="1" applyFill="1" applyBorder="1" applyAlignment="1">
      <alignment horizontal="center" vertical="center"/>
    </xf>
    <xf numFmtId="44" fontId="6" fillId="3" borderId="0" xfId="20" applyFont="1" applyFill="1" applyBorder="1" applyAlignment="1">
      <alignment horizontal="right" vertical="center"/>
    </xf>
    <xf numFmtId="4" fontId="6" fillId="3" borderId="0" xfId="1" applyNumberFormat="1" applyFont="1" applyFill="1" applyAlignment="1">
      <alignment horizontal="center" vertical="center"/>
    </xf>
    <xf numFmtId="44" fontId="7" fillId="3" borderId="0" xfId="20" applyFont="1" applyFill="1" applyBorder="1" applyAlignment="1">
      <alignment horizontal="right" vertical="center"/>
    </xf>
    <xf numFmtId="44" fontId="3" fillId="0" borderId="39" xfId="20" applyFont="1" applyFill="1" applyBorder="1" applyAlignment="1">
      <alignment vertical="center"/>
    </xf>
    <xf numFmtId="0" fontId="10" fillId="6" borderId="16" xfId="0" applyFont="1" applyFill="1" applyBorder="1" applyAlignment="1">
      <alignment horizontal="center" vertical="center"/>
    </xf>
    <xf numFmtId="2" fontId="11" fillId="0" borderId="40" xfId="21" applyNumberFormat="1" applyFont="1" applyBorder="1" applyAlignment="1">
      <alignment horizontal="center" vertical="center"/>
    </xf>
    <xf numFmtId="166" fontId="11" fillId="3" borderId="4" xfId="22" applyNumberFormat="1" applyFont="1" applyFill="1" applyBorder="1" applyAlignment="1">
      <alignment horizontal="center" vertical="center"/>
    </xf>
    <xf numFmtId="1" fontId="8" fillId="3" borderId="2" xfId="1" applyNumberFormat="1" applyFont="1" applyFill="1" applyBorder="1" applyAlignment="1">
      <alignment horizontal="center" vertical="center"/>
    </xf>
    <xf numFmtId="4" fontId="8" fillId="3" borderId="15" xfId="1" applyNumberFormat="1" applyFont="1" applyFill="1" applyBorder="1" applyAlignment="1">
      <alignment horizontal="center" vertical="center"/>
    </xf>
    <xf numFmtId="1" fontId="8" fillId="3" borderId="29" xfId="1" applyNumberFormat="1" applyFont="1" applyFill="1" applyBorder="1" applyAlignment="1">
      <alignment horizontal="center" vertical="center"/>
    </xf>
    <xf numFmtId="4" fontId="8" fillId="3" borderId="38" xfId="1" applyNumberFormat="1" applyFon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44" fontId="3" fillId="4" borderId="7" xfId="1" applyNumberFormat="1" applyFill="1" applyBorder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4" fontId="6" fillId="3" borderId="1" xfId="1" applyNumberFormat="1" applyFont="1" applyFill="1" applyBorder="1" applyAlignment="1">
      <alignment horizontal="center" vertical="center"/>
    </xf>
  </cellXfs>
  <cellStyles count="24">
    <cellStyle name="0,0_x000d__x000a_NA_x000d__x000a_" xfId="4" xr:uid="{00000000-0005-0000-0000-000000000000}"/>
    <cellStyle name="Moeda" xfId="20" builtinId="4"/>
    <cellStyle name="Moeda 2" xfId="5" xr:uid="{00000000-0005-0000-0000-000002000000}"/>
    <cellStyle name="Moeda 20" xfId="6" xr:uid="{00000000-0005-0000-0000-000003000000}"/>
    <cellStyle name="Moeda 3" xfId="7" xr:uid="{00000000-0005-0000-0000-000004000000}"/>
    <cellStyle name="Moeda 3 2" xfId="17" xr:uid="{00000000-0005-0000-0000-000005000000}"/>
    <cellStyle name="Moeda 4" xfId="3" xr:uid="{00000000-0005-0000-0000-000006000000}"/>
    <cellStyle name="Moeda 5" xfId="8" xr:uid="{00000000-0005-0000-0000-000007000000}"/>
    <cellStyle name="Normal" xfId="0" builtinId="0"/>
    <cellStyle name="Normal 2" xfId="1" xr:uid="{00000000-0005-0000-0000-000009000000}"/>
    <cellStyle name="Normal 3" xfId="9" xr:uid="{00000000-0005-0000-0000-00000A000000}"/>
    <cellStyle name="Normal 3 2" xfId="10" xr:uid="{00000000-0005-0000-0000-00000B000000}"/>
    <cellStyle name="Normal 3 2 2" xfId="18" xr:uid="{00000000-0005-0000-0000-00000C000000}"/>
    <cellStyle name="Normal 4" xfId="21" xr:uid="{00000000-0005-0000-0000-00000D000000}"/>
    <cellStyle name="Normal 5" xfId="22" xr:uid="{00000000-0005-0000-0000-00000E000000}"/>
    <cellStyle name="Normal 6" xfId="23" xr:uid="{00000000-0005-0000-0000-000046000000}"/>
    <cellStyle name="Porcentagem 2" xfId="2" xr:uid="{00000000-0005-0000-0000-00000F000000}"/>
    <cellStyle name="Porcentagem 3" xfId="11" xr:uid="{00000000-0005-0000-0000-000010000000}"/>
    <cellStyle name="Separador de milhares 2" xfId="12" xr:uid="{00000000-0005-0000-0000-000011000000}"/>
    <cellStyle name="Vírgula 2" xfId="13" xr:uid="{00000000-0005-0000-0000-000012000000}"/>
    <cellStyle name="Vírgula 2 2" xfId="14" xr:uid="{00000000-0005-0000-0000-000013000000}"/>
    <cellStyle name="Vírgula 2 2 2" xfId="19" xr:uid="{00000000-0005-0000-0000-000014000000}"/>
    <cellStyle name="Vírgula 2 3" xfId="15" xr:uid="{00000000-0005-0000-0000-000015000000}"/>
    <cellStyle name="Vírgula 3" xfId="16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94403</xdr:colOff>
      <xdr:row>0</xdr:row>
      <xdr:rowOff>0</xdr:rowOff>
    </xdr:from>
    <xdr:ext cx="1641264" cy="127000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7820" y="0"/>
          <a:ext cx="1641264" cy="12700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2.rio.rj.gov.br/sco/composicaosco.cfm?item=1ST60500143%2F201302" TargetMode="External"/><Relationship Id="rId3" Type="http://schemas.openxmlformats.org/officeDocument/2006/relationships/hyperlink" Target="http://www2.rio.rj.gov.br/sco/composicaosco.cfm?item=1ST60500122%2F201302" TargetMode="External"/><Relationship Id="rId7" Type="http://schemas.openxmlformats.org/officeDocument/2006/relationships/hyperlink" Target="http://www2.rio.rj.gov.br/sco/composicaosco.cfm?item=1ST60500143%2F201302" TargetMode="External"/><Relationship Id="rId2" Type="http://schemas.openxmlformats.org/officeDocument/2006/relationships/hyperlink" Target="http://www2.rio.rj.gov.br/sco/composicaosco.cfm?item=1ST60500116%2F201302" TargetMode="External"/><Relationship Id="rId1" Type="http://schemas.openxmlformats.org/officeDocument/2006/relationships/hyperlink" Target="http://www2.rio.rj.gov.br/sco/composicaosco.cfm?item=1ST60500110%2F201302" TargetMode="External"/><Relationship Id="rId6" Type="http://schemas.openxmlformats.org/officeDocument/2006/relationships/hyperlink" Target="http://www2.rio.rj.gov.br/sco/composicaosco.cfm?item=1ST60500140%2F201302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2.rio.rj.gov.br/sco/composicaosco.cfm?item=1ST60500134%2F201302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2.rio.rj.gov.br/sco/composicaosco.cfm?item=1ST60500128%2F201302" TargetMode="External"/><Relationship Id="rId9" Type="http://schemas.openxmlformats.org/officeDocument/2006/relationships/hyperlink" Target="http://www2.rio.rj.gov.br/sco/cold0505/composicaosco.cfm?item=1AD20250300%2F2005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30"/>
  <sheetViews>
    <sheetView tabSelected="1" view="pageBreakPreview" topLeftCell="A61" zoomScale="90" zoomScaleNormal="90" zoomScaleSheetLayoutView="90" workbookViewId="0">
      <selection activeCell="D134" sqref="D134"/>
    </sheetView>
  </sheetViews>
  <sheetFormatPr defaultColWidth="9.140625" defaultRowHeight="12.75" x14ac:dyDescent="0.2"/>
  <cols>
    <col min="1" max="1" width="3.7109375" style="2" customWidth="1"/>
    <col min="2" max="2" width="13.28515625" style="1" bestFit="1" customWidth="1"/>
    <col min="3" max="3" width="13.28515625" style="1" customWidth="1"/>
    <col min="4" max="4" width="65.7109375" style="2" customWidth="1"/>
    <col min="5" max="5" width="16.42578125" style="1" customWidth="1"/>
    <col min="6" max="6" width="16.28515625" style="3" customWidth="1"/>
    <col min="7" max="7" width="13.28515625" style="1" customWidth="1"/>
    <col min="8" max="8" width="12.28515625" style="1" customWidth="1"/>
    <col min="9" max="9" width="20.5703125" style="2" customWidth="1"/>
    <col min="10" max="10" width="2.42578125" style="2" customWidth="1"/>
    <col min="11" max="11" width="16.85546875" style="2" bestFit="1" customWidth="1"/>
    <col min="12" max="16384" width="9.140625" style="2"/>
  </cols>
  <sheetData>
    <row r="1" spans="2:12" ht="20.100000000000001" customHeight="1" x14ac:dyDescent="0.2"/>
    <row r="2" spans="2:12" ht="17.45" customHeight="1" x14ac:dyDescent="0.2">
      <c r="B2" s="100"/>
      <c r="C2" s="100"/>
      <c r="D2" s="100"/>
      <c r="E2" s="100"/>
      <c r="F2" s="100"/>
      <c r="G2" s="100"/>
      <c r="H2" s="100"/>
      <c r="I2" s="100"/>
    </row>
    <row r="3" spans="2:12" ht="17.45" customHeight="1" x14ac:dyDescent="0.2">
      <c r="B3" s="100"/>
      <c r="C3" s="100"/>
      <c r="D3" s="100"/>
      <c r="E3" s="100"/>
      <c r="F3" s="100"/>
      <c r="G3" s="100"/>
      <c r="H3" s="100"/>
      <c r="I3" s="100"/>
    </row>
    <row r="4" spans="2:12" ht="17.45" customHeight="1" x14ac:dyDescent="0.2">
      <c r="B4" s="100"/>
      <c r="C4" s="100"/>
      <c r="D4" s="100"/>
      <c r="E4" s="100"/>
      <c r="F4" s="100"/>
      <c r="G4" s="100"/>
      <c r="H4" s="100"/>
      <c r="I4" s="100"/>
    </row>
    <row r="5" spans="2:12" ht="17.45" customHeight="1" x14ac:dyDescent="0.2">
      <c r="B5" s="100" t="s">
        <v>137</v>
      </c>
      <c r="C5" s="100"/>
      <c r="D5" s="100"/>
      <c r="E5" s="100"/>
      <c r="F5" s="100"/>
      <c r="G5" s="100"/>
      <c r="H5" s="100"/>
      <c r="I5" s="100"/>
    </row>
    <row r="6" spans="2:12" ht="17.45" customHeight="1" x14ac:dyDescent="0.2">
      <c r="B6" s="98"/>
      <c r="C6" s="98"/>
      <c r="D6" s="98"/>
      <c r="E6" s="98"/>
      <c r="F6" s="98"/>
      <c r="G6" s="98"/>
      <c r="H6" s="98"/>
      <c r="I6" s="98"/>
    </row>
    <row r="7" spans="2:12" ht="51" customHeight="1" x14ac:dyDescent="0.2">
      <c r="B7" s="101" t="s">
        <v>98</v>
      </c>
      <c r="C7" s="101"/>
      <c r="D7" s="101"/>
      <c r="E7" s="101"/>
      <c r="F7" s="101"/>
      <c r="G7" s="101"/>
      <c r="H7" s="101"/>
      <c r="I7" s="101"/>
    </row>
    <row r="8" spans="2:12" ht="9.75" customHeight="1" thickBot="1" x14ac:dyDescent="0.25">
      <c r="B8" s="83"/>
      <c r="C8" s="83"/>
      <c r="D8" s="84"/>
      <c r="E8" s="83"/>
      <c r="F8" s="85"/>
      <c r="G8" s="83"/>
      <c r="H8" s="83"/>
      <c r="I8" s="84"/>
    </row>
    <row r="9" spans="2:12" ht="22.5" customHeight="1" thickBot="1" x14ac:dyDescent="0.25">
      <c r="B9" s="102" t="s">
        <v>79</v>
      </c>
      <c r="C9" s="103"/>
      <c r="D9" s="103"/>
      <c r="E9" s="103"/>
      <c r="F9" s="103"/>
      <c r="G9" s="103"/>
      <c r="H9" s="103"/>
      <c r="I9" s="104"/>
    </row>
    <row r="10" spans="2:12" s="4" customFormat="1" ht="27" customHeight="1" thickBot="1" x14ac:dyDescent="0.25">
      <c r="B10" s="9" t="s">
        <v>127</v>
      </c>
      <c r="C10" s="9" t="s">
        <v>0</v>
      </c>
      <c r="D10" s="10" t="s">
        <v>1</v>
      </c>
      <c r="E10" s="10" t="s">
        <v>2</v>
      </c>
      <c r="F10" s="10" t="s">
        <v>3</v>
      </c>
      <c r="G10" s="11" t="s">
        <v>4</v>
      </c>
      <c r="H10" s="10" t="s">
        <v>5</v>
      </c>
      <c r="I10" s="12" t="s">
        <v>6</v>
      </c>
    </row>
    <row r="11" spans="2:12" ht="32.1" customHeight="1" x14ac:dyDescent="0.2">
      <c r="B11" s="71">
        <v>1</v>
      </c>
      <c r="C11" s="66"/>
      <c r="D11" s="7" t="s">
        <v>11</v>
      </c>
      <c r="E11" s="13" t="s">
        <v>68</v>
      </c>
      <c r="F11" s="20"/>
      <c r="G11" s="35" t="s">
        <v>9</v>
      </c>
      <c r="H11" s="19">
        <v>625</v>
      </c>
      <c r="I11" s="16"/>
      <c r="L11" s="24"/>
    </row>
    <row r="12" spans="2:12" ht="42.75" customHeight="1" x14ac:dyDescent="0.2">
      <c r="B12" s="72">
        <f>B11+1</f>
        <v>2</v>
      </c>
      <c r="C12" s="67"/>
      <c r="D12" s="8" t="s">
        <v>12</v>
      </c>
      <c r="E12" s="14" t="s">
        <v>68</v>
      </c>
      <c r="F12" s="21"/>
      <c r="G12" s="34" t="s">
        <v>9</v>
      </c>
      <c r="H12" s="19">
        <v>625</v>
      </c>
      <c r="I12" s="16"/>
      <c r="L12" s="24"/>
    </row>
    <row r="13" spans="2:12" ht="32.1" customHeight="1" x14ac:dyDescent="0.2">
      <c r="B13" s="72">
        <f t="shared" ref="B13:B76" si="0">B12+1</f>
        <v>3</v>
      </c>
      <c r="C13" s="67"/>
      <c r="D13" s="8" t="s">
        <v>13</v>
      </c>
      <c r="E13" s="15" t="s">
        <v>68</v>
      </c>
      <c r="F13" s="21"/>
      <c r="G13" s="34" t="s">
        <v>9</v>
      </c>
      <c r="H13" s="19">
        <v>625</v>
      </c>
      <c r="I13" s="16"/>
      <c r="L13" s="24"/>
    </row>
    <row r="14" spans="2:12" ht="31.5" customHeight="1" x14ac:dyDescent="0.2">
      <c r="B14" s="73">
        <f t="shared" si="0"/>
        <v>4</v>
      </c>
      <c r="C14" s="57"/>
      <c r="D14" s="8" t="s">
        <v>106</v>
      </c>
      <c r="E14" s="15" t="s">
        <v>68</v>
      </c>
      <c r="F14" s="21"/>
      <c r="G14" s="34" t="s">
        <v>9</v>
      </c>
      <c r="H14" s="19">
        <v>812.5</v>
      </c>
      <c r="I14" s="16"/>
      <c r="L14" s="24"/>
    </row>
    <row r="15" spans="2:12" ht="32.1" customHeight="1" x14ac:dyDescent="0.2">
      <c r="B15" s="72">
        <f t="shared" si="0"/>
        <v>5</v>
      </c>
      <c r="C15" s="67"/>
      <c r="D15" s="8" t="s">
        <v>14</v>
      </c>
      <c r="E15" s="15" t="s">
        <v>68</v>
      </c>
      <c r="F15" s="21"/>
      <c r="G15" s="34" t="s">
        <v>9</v>
      </c>
      <c r="H15" s="19">
        <v>125</v>
      </c>
      <c r="I15" s="16"/>
      <c r="L15" s="24"/>
    </row>
    <row r="16" spans="2:12" ht="56.45" customHeight="1" x14ac:dyDescent="0.2">
      <c r="B16" s="72">
        <f t="shared" si="0"/>
        <v>6</v>
      </c>
      <c r="C16" s="67"/>
      <c r="D16" s="8" t="s">
        <v>107</v>
      </c>
      <c r="E16" s="15" t="s">
        <v>69</v>
      </c>
      <c r="F16" s="21"/>
      <c r="G16" s="34" t="s">
        <v>9</v>
      </c>
      <c r="H16" s="19">
        <f>50000+32000</f>
        <v>82000</v>
      </c>
      <c r="I16" s="16"/>
      <c r="L16" s="24"/>
    </row>
    <row r="17" spans="2:12" ht="57.6" customHeight="1" x14ac:dyDescent="0.2">
      <c r="B17" s="72">
        <f t="shared" si="0"/>
        <v>7</v>
      </c>
      <c r="C17" s="67"/>
      <c r="D17" s="8" t="s">
        <v>15</v>
      </c>
      <c r="E17" s="15" t="s">
        <v>70</v>
      </c>
      <c r="F17" s="21"/>
      <c r="G17" s="34" t="s">
        <v>9</v>
      </c>
      <c r="H17" s="19">
        <f>1250+800</f>
        <v>2050</v>
      </c>
      <c r="I17" s="16"/>
      <c r="L17" s="24"/>
    </row>
    <row r="18" spans="2:12" ht="28.15" customHeight="1" x14ac:dyDescent="0.2">
      <c r="B18" s="72">
        <f t="shared" si="0"/>
        <v>8</v>
      </c>
      <c r="C18" s="67"/>
      <c r="D18" s="8" t="s">
        <v>80</v>
      </c>
      <c r="E18" s="15" t="s">
        <v>74</v>
      </c>
      <c r="F18" s="21"/>
      <c r="G18" s="34" t="s">
        <v>9</v>
      </c>
      <c r="H18" s="19">
        <v>915</v>
      </c>
      <c r="I18" s="16"/>
      <c r="L18" s="24"/>
    </row>
    <row r="19" spans="2:12" ht="28.5" customHeight="1" x14ac:dyDescent="0.2">
      <c r="B19" s="72">
        <f t="shared" si="0"/>
        <v>9</v>
      </c>
      <c r="C19" s="67"/>
      <c r="D19" s="8" t="s">
        <v>125</v>
      </c>
      <c r="E19" s="15" t="s">
        <v>71</v>
      </c>
      <c r="F19" s="21"/>
      <c r="G19" s="34" t="s">
        <v>9</v>
      </c>
      <c r="H19" s="19">
        <v>62.5</v>
      </c>
      <c r="I19" s="16"/>
      <c r="L19" s="24"/>
    </row>
    <row r="20" spans="2:12" ht="30" customHeight="1" x14ac:dyDescent="0.2">
      <c r="B20" s="77">
        <f t="shared" si="0"/>
        <v>10</v>
      </c>
      <c r="C20" s="78"/>
      <c r="D20" s="8" t="s">
        <v>126</v>
      </c>
      <c r="E20" s="15" t="s">
        <v>71</v>
      </c>
      <c r="F20" s="21"/>
      <c r="G20" s="34" t="s">
        <v>9</v>
      </c>
      <c r="H20" s="19">
        <v>62.5</v>
      </c>
      <c r="I20" s="16"/>
      <c r="L20" s="24"/>
    </row>
    <row r="21" spans="2:12" ht="44.45" customHeight="1" x14ac:dyDescent="0.2">
      <c r="B21" s="72">
        <f t="shared" si="0"/>
        <v>11</v>
      </c>
      <c r="C21" s="67"/>
      <c r="D21" s="8" t="s">
        <v>16</v>
      </c>
      <c r="E21" s="15" t="s">
        <v>71</v>
      </c>
      <c r="F21" s="21"/>
      <c r="G21" s="34" t="s">
        <v>9</v>
      </c>
      <c r="H21" s="19">
        <v>625</v>
      </c>
      <c r="I21" s="16"/>
      <c r="L21" s="24"/>
    </row>
    <row r="22" spans="2:12" ht="42" customHeight="1" x14ac:dyDescent="0.2">
      <c r="B22" s="72">
        <f t="shared" si="0"/>
        <v>12</v>
      </c>
      <c r="C22" s="67"/>
      <c r="D22" s="8" t="s">
        <v>17</v>
      </c>
      <c r="E22" s="15" t="s">
        <v>68</v>
      </c>
      <c r="F22" s="21"/>
      <c r="G22" s="34" t="s">
        <v>9</v>
      </c>
      <c r="H22" s="19">
        <v>62.5</v>
      </c>
      <c r="I22" s="16"/>
      <c r="L22" s="24"/>
    </row>
    <row r="23" spans="2:12" ht="42" customHeight="1" x14ac:dyDescent="0.2">
      <c r="B23" s="72">
        <f t="shared" si="0"/>
        <v>13</v>
      </c>
      <c r="C23" s="67"/>
      <c r="D23" s="8" t="s">
        <v>81</v>
      </c>
      <c r="E23" s="15" t="s">
        <v>68</v>
      </c>
      <c r="F23" s="21"/>
      <c r="G23" s="34" t="s">
        <v>9</v>
      </c>
      <c r="H23" s="19">
        <v>250</v>
      </c>
      <c r="I23" s="16"/>
      <c r="L23" s="24"/>
    </row>
    <row r="24" spans="2:12" ht="41.25" customHeight="1" x14ac:dyDescent="0.2">
      <c r="B24" s="72">
        <f t="shared" si="0"/>
        <v>14</v>
      </c>
      <c r="C24" s="67"/>
      <c r="D24" s="8" t="s">
        <v>18</v>
      </c>
      <c r="E24" s="15" t="s">
        <v>71</v>
      </c>
      <c r="F24" s="21"/>
      <c r="G24" s="34" t="s">
        <v>9</v>
      </c>
      <c r="H24" s="19">
        <v>625</v>
      </c>
      <c r="I24" s="16"/>
      <c r="L24" s="24"/>
    </row>
    <row r="25" spans="2:12" ht="17.25" customHeight="1" x14ac:dyDescent="0.2">
      <c r="B25" s="72">
        <f t="shared" si="0"/>
        <v>15</v>
      </c>
      <c r="C25" s="67"/>
      <c r="D25" s="8" t="s">
        <v>19</v>
      </c>
      <c r="E25" s="15" t="s">
        <v>72</v>
      </c>
      <c r="F25" s="21"/>
      <c r="G25" s="34" t="s">
        <v>9</v>
      </c>
      <c r="H25" s="19">
        <v>65520</v>
      </c>
      <c r="I25" s="16"/>
      <c r="L25" s="24"/>
    </row>
    <row r="26" spans="2:12" ht="54" customHeight="1" x14ac:dyDescent="0.2">
      <c r="B26" s="72">
        <f t="shared" si="0"/>
        <v>16</v>
      </c>
      <c r="C26" s="67"/>
      <c r="D26" s="8" t="s">
        <v>20</v>
      </c>
      <c r="E26" s="15" t="s">
        <v>71</v>
      </c>
      <c r="F26" s="21"/>
      <c r="G26" s="34" t="s">
        <v>9</v>
      </c>
      <c r="H26" s="19">
        <v>500</v>
      </c>
      <c r="I26" s="16"/>
      <c r="L26" s="24"/>
    </row>
    <row r="27" spans="2:12" ht="32.1" customHeight="1" x14ac:dyDescent="0.2">
      <c r="B27" s="72">
        <f t="shared" si="0"/>
        <v>17</v>
      </c>
      <c r="C27" s="67"/>
      <c r="D27" s="8" t="s">
        <v>21</v>
      </c>
      <c r="E27" s="15" t="s">
        <v>71</v>
      </c>
      <c r="F27" s="21"/>
      <c r="G27" s="34" t="s">
        <v>9</v>
      </c>
      <c r="H27" s="19">
        <v>125</v>
      </c>
      <c r="I27" s="16"/>
      <c r="L27" s="24"/>
    </row>
    <row r="28" spans="2:12" ht="27.75" customHeight="1" x14ac:dyDescent="0.2">
      <c r="B28" s="72">
        <f t="shared" si="0"/>
        <v>18</v>
      </c>
      <c r="C28" s="67"/>
      <c r="D28" s="8" t="s">
        <v>22</v>
      </c>
      <c r="E28" s="15" t="s">
        <v>71</v>
      </c>
      <c r="F28" s="21"/>
      <c r="G28" s="34" t="s">
        <v>9</v>
      </c>
      <c r="H28" s="19">
        <v>625</v>
      </c>
      <c r="I28" s="16"/>
      <c r="L28" s="24"/>
    </row>
    <row r="29" spans="2:12" ht="45" customHeight="1" x14ac:dyDescent="0.2">
      <c r="B29" s="72">
        <f t="shared" si="0"/>
        <v>19</v>
      </c>
      <c r="C29" s="67"/>
      <c r="D29" s="8" t="s">
        <v>23</v>
      </c>
      <c r="E29" s="15" t="s">
        <v>70</v>
      </c>
      <c r="F29" s="21"/>
      <c r="G29" s="34" t="s">
        <v>9</v>
      </c>
      <c r="H29" s="19">
        <v>250</v>
      </c>
      <c r="I29" s="16"/>
      <c r="L29" s="24"/>
    </row>
    <row r="30" spans="2:12" ht="42" customHeight="1" x14ac:dyDescent="0.2">
      <c r="B30" s="72">
        <f t="shared" si="0"/>
        <v>20</v>
      </c>
      <c r="C30" s="67"/>
      <c r="D30" s="8" t="s">
        <v>132</v>
      </c>
      <c r="E30" s="15" t="s">
        <v>70</v>
      </c>
      <c r="F30" s="21"/>
      <c r="G30" s="34" t="s">
        <v>9</v>
      </c>
      <c r="H30" s="19">
        <v>250</v>
      </c>
      <c r="I30" s="16"/>
      <c r="L30" s="24"/>
    </row>
    <row r="31" spans="2:12" ht="106.9" customHeight="1" x14ac:dyDescent="0.2">
      <c r="B31" s="72">
        <f t="shared" si="0"/>
        <v>21</v>
      </c>
      <c r="C31" s="67"/>
      <c r="D31" s="8" t="s">
        <v>24</v>
      </c>
      <c r="E31" s="15" t="s">
        <v>71</v>
      </c>
      <c r="F31" s="21"/>
      <c r="G31" s="34" t="s">
        <v>9</v>
      </c>
      <c r="H31" s="19">
        <v>62.5</v>
      </c>
      <c r="I31" s="16"/>
      <c r="L31" s="24"/>
    </row>
    <row r="32" spans="2:12" ht="111" customHeight="1" x14ac:dyDescent="0.2">
      <c r="B32" s="72">
        <f t="shared" si="0"/>
        <v>22</v>
      </c>
      <c r="C32" s="67"/>
      <c r="D32" s="8" t="s">
        <v>25</v>
      </c>
      <c r="E32" s="15" t="s">
        <v>71</v>
      </c>
      <c r="F32" s="21"/>
      <c r="G32" s="34" t="s">
        <v>9</v>
      </c>
      <c r="H32" s="19">
        <v>62.5</v>
      </c>
      <c r="I32" s="16"/>
      <c r="L32" s="24"/>
    </row>
    <row r="33" spans="2:12" ht="54.75" customHeight="1" x14ac:dyDescent="0.2">
      <c r="B33" s="72">
        <f t="shared" si="0"/>
        <v>23</v>
      </c>
      <c r="C33" s="67"/>
      <c r="D33" s="8" t="s">
        <v>108</v>
      </c>
      <c r="E33" s="15" t="s">
        <v>71</v>
      </c>
      <c r="F33" s="21"/>
      <c r="G33" s="34" t="s">
        <v>9</v>
      </c>
      <c r="H33" s="19">
        <v>62.5</v>
      </c>
      <c r="I33" s="16"/>
      <c r="L33" s="24"/>
    </row>
    <row r="34" spans="2:12" ht="17.45" customHeight="1" x14ac:dyDescent="0.2">
      <c r="B34" s="72">
        <f t="shared" si="0"/>
        <v>24</v>
      </c>
      <c r="C34" s="67"/>
      <c r="D34" s="8" t="s">
        <v>109</v>
      </c>
      <c r="E34" s="15" t="s">
        <v>73</v>
      </c>
      <c r="F34" s="21"/>
      <c r="G34" s="34" t="s">
        <v>9</v>
      </c>
      <c r="H34" s="19">
        <v>125</v>
      </c>
      <c r="I34" s="16"/>
      <c r="L34" s="24"/>
    </row>
    <row r="35" spans="2:12" ht="16.149999999999999" customHeight="1" x14ac:dyDescent="0.2">
      <c r="B35" s="72">
        <f t="shared" si="0"/>
        <v>25</v>
      </c>
      <c r="C35" s="67"/>
      <c r="D35" s="8" t="s">
        <v>110</v>
      </c>
      <c r="E35" s="15" t="s">
        <v>71</v>
      </c>
      <c r="F35" s="21"/>
      <c r="G35" s="34" t="s">
        <v>9</v>
      </c>
      <c r="H35" s="19">
        <v>250</v>
      </c>
      <c r="I35" s="16"/>
      <c r="L35" s="24"/>
    </row>
    <row r="36" spans="2:12" ht="43.15" customHeight="1" x14ac:dyDescent="0.2">
      <c r="B36" s="72">
        <f t="shared" si="0"/>
        <v>26</v>
      </c>
      <c r="C36" s="67"/>
      <c r="D36" s="8" t="s">
        <v>26</v>
      </c>
      <c r="E36" s="15" t="s">
        <v>68</v>
      </c>
      <c r="F36" s="21"/>
      <c r="G36" s="34" t="s">
        <v>9</v>
      </c>
      <c r="H36" s="19">
        <f>125+160</f>
        <v>285</v>
      </c>
      <c r="I36" s="16"/>
      <c r="L36" s="24"/>
    </row>
    <row r="37" spans="2:12" ht="14.45" customHeight="1" x14ac:dyDescent="0.2">
      <c r="B37" s="72">
        <f t="shared" si="0"/>
        <v>27</v>
      </c>
      <c r="C37" s="67"/>
      <c r="D37" s="8" t="s">
        <v>111</v>
      </c>
      <c r="E37" s="15" t="s">
        <v>71</v>
      </c>
      <c r="F37" s="21"/>
      <c r="G37" s="34" t="s">
        <v>9</v>
      </c>
      <c r="H37" s="19">
        <f>500+1360</f>
        <v>1860</v>
      </c>
      <c r="I37" s="16"/>
      <c r="L37" s="24"/>
    </row>
    <row r="38" spans="2:12" ht="43.15" customHeight="1" x14ac:dyDescent="0.2">
      <c r="B38" s="72">
        <f t="shared" si="0"/>
        <v>28</v>
      </c>
      <c r="C38" s="67"/>
      <c r="D38" s="8" t="s">
        <v>27</v>
      </c>
      <c r="E38" s="15" t="s">
        <v>71</v>
      </c>
      <c r="F38" s="21"/>
      <c r="G38" s="34" t="s">
        <v>9</v>
      </c>
      <c r="H38" s="19">
        <v>187.5</v>
      </c>
      <c r="I38" s="16"/>
      <c r="L38" s="24"/>
    </row>
    <row r="39" spans="2:12" ht="42" customHeight="1" x14ac:dyDescent="0.2">
      <c r="B39" s="72">
        <f t="shared" si="0"/>
        <v>29</v>
      </c>
      <c r="C39" s="67"/>
      <c r="D39" s="8" t="s">
        <v>28</v>
      </c>
      <c r="E39" s="15" t="s">
        <v>71</v>
      </c>
      <c r="F39" s="21"/>
      <c r="G39" s="34" t="s">
        <v>9</v>
      </c>
      <c r="H39" s="19">
        <v>25</v>
      </c>
      <c r="I39" s="16"/>
      <c r="L39" s="24"/>
    </row>
    <row r="40" spans="2:12" ht="42" customHeight="1" x14ac:dyDescent="0.2">
      <c r="B40" s="72">
        <f t="shared" si="0"/>
        <v>30</v>
      </c>
      <c r="C40" s="67"/>
      <c r="D40" s="8" t="s">
        <v>82</v>
      </c>
      <c r="E40" s="15" t="s">
        <v>71</v>
      </c>
      <c r="F40" s="21"/>
      <c r="G40" s="34" t="s">
        <v>9</v>
      </c>
      <c r="H40" s="19">
        <v>170</v>
      </c>
      <c r="I40" s="16"/>
      <c r="L40" s="24"/>
    </row>
    <row r="41" spans="2:12" ht="57.6" customHeight="1" x14ac:dyDescent="0.2">
      <c r="B41" s="72">
        <f t="shared" si="0"/>
        <v>31</v>
      </c>
      <c r="C41" s="67"/>
      <c r="D41" s="8" t="s">
        <v>29</v>
      </c>
      <c r="E41" s="15" t="s">
        <v>73</v>
      </c>
      <c r="F41" s="21"/>
      <c r="G41" s="34" t="s">
        <v>9</v>
      </c>
      <c r="H41" s="19">
        <v>8750</v>
      </c>
      <c r="I41" s="16"/>
      <c r="L41" s="24"/>
    </row>
    <row r="42" spans="2:12" ht="57.6" customHeight="1" x14ac:dyDescent="0.2">
      <c r="B42" s="72">
        <f t="shared" si="0"/>
        <v>32</v>
      </c>
      <c r="C42" s="67"/>
      <c r="D42" s="8" t="s">
        <v>30</v>
      </c>
      <c r="E42" s="15" t="s">
        <v>73</v>
      </c>
      <c r="F42" s="21"/>
      <c r="G42" s="34" t="s">
        <v>9</v>
      </c>
      <c r="H42" s="19">
        <v>1250</v>
      </c>
      <c r="I42" s="16"/>
      <c r="L42" s="24"/>
    </row>
    <row r="43" spans="2:12" ht="16.149999999999999" customHeight="1" x14ac:dyDescent="0.2">
      <c r="B43" s="74">
        <f t="shared" si="0"/>
        <v>33</v>
      </c>
      <c r="C43" s="68"/>
      <c r="D43" s="8" t="s">
        <v>31</v>
      </c>
      <c r="E43" s="15" t="s">
        <v>71</v>
      </c>
      <c r="F43" s="21"/>
      <c r="G43" s="34" t="s">
        <v>9</v>
      </c>
      <c r="H43" s="19">
        <v>10000</v>
      </c>
      <c r="I43" s="16"/>
      <c r="L43" s="24"/>
    </row>
    <row r="44" spans="2:12" ht="69.599999999999994" customHeight="1" x14ac:dyDescent="0.2">
      <c r="B44" s="74">
        <f t="shared" si="0"/>
        <v>34</v>
      </c>
      <c r="C44" s="68"/>
      <c r="D44" s="8" t="s">
        <v>112</v>
      </c>
      <c r="E44" s="15" t="s">
        <v>72</v>
      </c>
      <c r="F44" s="21"/>
      <c r="G44" s="34" t="s">
        <v>9</v>
      </c>
      <c r="H44" s="19">
        <v>63000</v>
      </c>
      <c r="I44" s="16"/>
      <c r="K44" s="5"/>
      <c r="L44" s="24"/>
    </row>
    <row r="45" spans="2:12" ht="27.75" customHeight="1" x14ac:dyDescent="0.2">
      <c r="B45" s="74">
        <f t="shared" si="0"/>
        <v>35</v>
      </c>
      <c r="C45" s="68"/>
      <c r="D45" s="8" t="s">
        <v>32</v>
      </c>
      <c r="E45" s="15" t="s">
        <v>74</v>
      </c>
      <c r="F45" s="21"/>
      <c r="G45" s="31" t="s">
        <v>8</v>
      </c>
      <c r="H45" s="19">
        <v>3750</v>
      </c>
      <c r="I45" s="16"/>
      <c r="L45" s="24"/>
    </row>
    <row r="46" spans="2:12" ht="16.149999999999999" customHeight="1" x14ac:dyDescent="0.2">
      <c r="B46" s="74">
        <f t="shared" si="0"/>
        <v>36</v>
      </c>
      <c r="C46" s="68"/>
      <c r="D46" s="8" t="s">
        <v>113</v>
      </c>
      <c r="E46" s="15" t="s">
        <v>74</v>
      </c>
      <c r="F46" s="21"/>
      <c r="G46" s="31" t="s">
        <v>8</v>
      </c>
      <c r="H46" s="19">
        <v>1875</v>
      </c>
      <c r="I46" s="16"/>
      <c r="L46" s="24"/>
    </row>
    <row r="47" spans="2:12" ht="16.5" customHeight="1" x14ac:dyDescent="0.2">
      <c r="B47" s="74">
        <f t="shared" si="0"/>
        <v>37</v>
      </c>
      <c r="C47" s="68"/>
      <c r="D47" s="8" t="s">
        <v>33</v>
      </c>
      <c r="E47" s="15" t="s">
        <v>74</v>
      </c>
      <c r="F47" s="21"/>
      <c r="G47" s="31" t="s">
        <v>8</v>
      </c>
      <c r="H47" s="19">
        <v>3125</v>
      </c>
      <c r="I47" s="16"/>
      <c r="L47" s="24"/>
    </row>
    <row r="48" spans="2:12" ht="28.5" customHeight="1" x14ac:dyDescent="0.2">
      <c r="B48" s="74">
        <f t="shared" si="0"/>
        <v>38</v>
      </c>
      <c r="C48" s="68"/>
      <c r="D48" s="8" t="s">
        <v>104</v>
      </c>
      <c r="E48" s="15" t="s">
        <v>74</v>
      </c>
      <c r="F48" s="21"/>
      <c r="G48" s="31" t="s">
        <v>8</v>
      </c>
      <c r="H48" s="19">
        <v>2500</v>
      </c>
      <c r="I48" s="16"/>
      <c r="L48" s="24"/>
    </row>
    <row r="49" spans="2:13" ht="43.9" customHeight="1" x14ac:dyDescent="0.2">
      <c r="B49" s="62">
        <f t="shared" si="0"/>
        <v>39</v>
      </c>
      <c r="C49" s="58"/>
      <c r="D49" s="8" t="s">
        <v>34</v>
      </c>
      <c r="E49" s="15" t="s">
        <v>75</v>
      </c>
      <c r="F49" s="21"/>
      <c r="G49" s="33" t="s">
        <v>7</v>
      </c>
      <c r="H49" s="19">
        <v>500</v>
      </c>
      <c r="I49" s="16"/>
      <c r="L49" s="24"/>
    </row>
    <row r="50" spans="2:13" ht="43.9" customHeight="1" x14ac:dyDescent="0.2">
      <c r="B50" s="62">
        <f t="shared" si="0"/>
        <v>40</v>
      </c>
      <c r="C50" s="58"/>
      <c r="D50" s="8" t="s">
        <v>35</v>
      </c>
      <c r="E50" s="15" t="s">
        <v>75</v>
      </c>
      <c r="F50" s="21"/>
      <c r="G50" s="33" t="s">
        <v>7</v>
      </c>
      <c r="H50" s="19">
        <v>1125</v>
      </c>
      <c r="I50" s="16"/>
      <c r="L50" s="24"/>
    </row>
    <row r="51" spans="2:13" ht="55.9" customHeight="1" x14ac:dyDescent="0.2">
      <c r="B51" s="62">
        <f t="shared" si="0"/>
        <v>41</v>
      </c>
      <c r="C51" s="58"/>
      <c r="D51" s="8" t="s">
        <v>133</v>
      </c>
      <c r="E51" s="15" t="s">
        <v>75</v>
      </c>
      <c r="F51" s="21"/>
      <c r="G51" s="33" t="s">
        <v>7</v>
      </c>
      <c r="H51" s="19">
        <v>875</v>
      </c>
      <c r="I51" s="16"/>
      <c r="L51" s="24"/>
    </row>
    <row r="52" spans="2:13" ht="28.5" customHeight="1" x14ac:dyDescent="0.2">
      <c r="B52" s="62">
        <f t="shared" si="0"/>
        <v>42</v>
      </c>
      <c r="C52" s="58"/>
      <c r="D52" s="8" t="s">
        <v>36</v>
      </c>
      <c r="E52" s="15" t="s">
        <v>75</v>
      </c>
      <c r="F52" s="21"/>
      <c r="G52" s="31" t="s">
        <v>8</v>
      </c>
      <c r="H52" s="19">
        <v>250</v>
      </c>
      <c r="I52" s="16"/>
      <c r="L52" s="24"/>
    </row>
    <row r="53" spans="2:13" ht="57.75" customHeight="1" x14ac:dyDescent="0.2">
      <c r="B53" s="72">
        <f t="shared" si="0"/>
        <v>43</v>
      </c>
      <c r="C53" s="67"/>
      <c r="D53" s="8" t="s">
        <v>37</v>
      </c>
      <c r="E53" s="15" t="s">
        <v>75</v>
      </c>
      <c r="F53" s="21"/>
      <c r="G53" s="33" t="s">
        <v>7</v>
      </c>
      <c r="H53" s="19">
        <v>3</v>
      </c>
      <c r="I53" s="16"/>
      <c r="L53" s="24"/>
    </row>
    <row r="54" spans="2:13" ht="54.75" customHeight="1" x14ac:dyDescent="0.2">
      <c r="B54" s="72">
        <f t="shared" si="0"/>
        <v>44</v>
      </c>
      <c r="C54" s="67"/>
      <c r="D54" s="8" t="s">
        <v>38</v>
      </c>
      <c r="E54" s="15" t="s">
        <v>75</v>
      </c>
      <c r="F54" s="21"/>
      <c r="G54" s="33" t="s">
        <v>7</v>
      </c>
      <c r="H54" s="19">
        <v>3</v>
      </c>
      <c r="I54" s="16"/>
      <c r="L54" s="24"/>
    </row>
    <row r="55" spans="2:13" ht="57" customHeight="1" x14ac:dyDescent="0.2">
      <c r="B55" s="72">
        <f t="shared" si="0"/>
        <v>45</v>
      </c>
      <c r="C55" s="67"/>
      <c r="D55" s="8" t="s">
        <v>39</v>
      </c>
      <c r="E55" s="15" t="s">
        <v>75</v>
      </c>
      <c r="F55" s="21"/>
      <c r="G55" s="33" t="s">
        <v>7</v>
      </c>
      <c r="H55" s="19">
        <v>4</v>
      </c>
      <c r="I55" s="16"/>
      <c r="L55" s="24"/>
    </row>
    <row r="56" spans="2:13" ht="57.75" customHeight="1" x14ac:dyDescent="0.2">
      <c r="B56" s="72">
        <f t="shared" si="0"/>
        <v>46</v>
      </c>
      <c r="C56" s="67"/>
      <c r="D56" s="8" t="s">
        <v>40</v>
      </c>
      <c r="E56" s="15" t="s">
        <v>75</v>
      </c>
      <c r="F56" s="21"/>
      <c r="G56" s="33" t="s">
        <v>7</v>
      </c>
      <c r="H56" s="19">
        <v>4</v>
      </c>
      <c r="I56" s="16"/>
      <c r="L56" s="24"/>
    </row>
    <row r="57" spans="2:13" ht="56.25" customHeight="1" x14ac:dyDescent="0.2">
      <c r="B57" s="72">
        <f t="shared" si="0"/>
        <v>47</v>
      </c>
      <c r="C57" s="67"/>
      <c r="D57" s="8" t="s">
        <v>41</v>
      </c>
      <c r="E57" s="15" t="s">
        <v>75</v>
      </c>
      <c r="F57" s="21"/>
      <c r="G57" s="33" t="s">
        <v>7</v>
      </c>
      <c r="H57" s="19">
        <v>2</v>
      </c>
      <c r="I57" s="16"/>
      <c r="L57" s="24"/>
    </row>
    <row r="58" spans="2:13" ht="55.5" customHeight="1" x14ac:dyDescent="0.2">
      <c r="B58" s="72">
        <f t="shared" si="0"/>
        <v>48</v>
      </c>
      <c r="C58" s="67"/>
      <c r="D58" s="8" t="s">
        <v>42</v>
      </c>
      <c r="E58" s="15" t="s">
        <v>75</v>
      </c>
      <c r="F58" s="21"/>
      <c r="G58" s="33" t="s">
        <v>7</v>
      </c>
      <c r="H58" s="19">
        <v>2</v>
      </c>
      <c r="I58" s="16"/>
      <c r="L58" s="24"/>
    </row>
    <row r="59" spans="2:13" ht="69" customHeight="1" x14ac:dyDescent="0.2">
      <c r="B59" s="72">
        <f t="shared" si="0"/>
        <v>49</v>
      </c>
      <c r="C59" s="67"/>
      <c r="D59" s="8" t="s">
        <v>83</v>
      </c>
      <c r="E59" s="15" t="s">
        <v>75</v>
      </c>
      <c r="F59" s="21"/>
      <c r="G59" s="34" t="s">
        <v>9</v>
      </c>
      <c r="H59" s="19">
        <v>25</v>
      </c>
      <c r="I59" s="16"/>
      <c r="L59" s="24"/>
    </row>
    <row r="60" spans="2:13" ht="67.900000000000006" customHeight="1" x14ac:dyDescent="0.2">
      <c r="B60" s="72">
        <f t="shared" si="0"/>
        <v>50</v>
      </c>
      <c r="C60" s="67"/>
      <c r="D60" s="8" t="s">
        <v>84</v>
      </c>
      <c r="E60" s="15" t="s">
        <v>75</v>
      </c>
      <c r="F60" s="21"/>
      <c r="G60" s="34" t="s">
        <v>9</v>
      </c>
      <c r="H60" s="19">
        <v>25</v>
      </c>
      <c r="I60" s="16"/>
      <c r="L60" s="24"/>
    </row>
    <row r="61" spans="2:13" ht="32.1" customHeight="1" x14ac:dyDescent="0.2">
      <c r="B61" s="72">
        <f t="shared" si="0"/>
        <v>51</v>
      </c>
      <c r="C61" s="67"/>
      <c r="D61" s="8" t="s">
        <v>43</v>
      </c>
      <c r="E61" s="15" t="s">
        <v>74</v>
      </c>
      <c r="F61" s="21"/>
      <c r="G61" s="31" t="s">
        <v>8</v>
      </c>
      <c r="H61" s="19">
        <v>40000</v>
      </c>
      <c r="I61" s="16"/>
      <c r="L61" s="24"/>
    </row>
    <row r="62" spans="2:13" ht="32.1" customHeight="1" x14ac:dyDescent="0.2">
      <c r="B62" s="72">
        <f t="shared" si="0"/>
        <v>52</v>
      </c>
      <c r="C62" s="67"/>
      <c r="D62" s="8" t="s">
        <v>44</v>
      </c>
      <c r="E62" s="15" t="s">
        <v>74</v>
      </c>
      <c r="F62" s="21"/>
      <c r="G62" s="31" t="s">
        <v>8</v>
      </c>
      <c r="H62" s="19">
        <v>70000</v>
      </c>
      <c r="I62" s="16"/>
      <c r="L62" s="24"/>
    </row>
    <row r="63" spans="2:13" ht="56.25" customHeight="1" x14ac:dyDescent="0.2">
      <c r="B63" s="72">
        <f t="shared" si="0"/>
        <v>53</v>
      </c>
      <c r="C63" s="67"/>
      <c r="D63" s="8" t="s">
        <v>45</v>
      </c>
      <c r="E63" s="15" t="s">
        <v>75</v>
      </c>
      <c r="F63" s="21"/>
      <c r="G63" s="34" t="s">
        <v>9</v>
      </c>
      <c r="H63" s="19">
        <v>100</v>
      </c>
      <c r="I63" s="16"/>
      <c r="L63" s="24"/>
    </row>
    <row r="64" spans="2:13" s="4" customFormat="1" ht="18.75" customHeight="1" x14ac:dyDescent="0.2">
      <c r="B64" s="72">
        <f t="shared" si="0"/>
        <v>54</v>
      </c>
      <c r="C64" s="69"/>
      <c r="D64" s="8" t="s">
        <v>46</v>
      </c>
      <c r="E64" s="15" t="s">
        <v>75</v>
      </c>
      <c r="F64" s="21"/>
      <c r="G64" s="34" t="s">
        <v>9</v>
      </c>
      <c r="H64" s="19">
        <v>12.5</v>
      </c>
      <c r="I64" s="16"/>
      <c r="K64" s="2"/>
      <c r="L64" s="24"/>
      <c r="M64" s="2"/>
    </row>
    <row r="65" spans="2:13" ht="32.1" customHeight="1" x14ac:dyDescent="0.2">
      <c r="B65" s="72">
        <f t="shared" si="0"/>
        <v>55</v>
      </c>
      <c r="C65" s="67"/>
      <c r="D65" s="8" t="s">
        <v>47</v>
      </c>
      <c r="E65" s="15" t="s">
        <v>74</v>
      </c>
      <c r="F65" s="21"/>
      <c r="G65" s="31" t="s">
        <v>8</v>
      </c>
      <c r="H65" s="19">
        <v>2500</v>
      </c>
      <c r="I65" s="16"/>
      <c r="L65" s="24"/>
    </row>
    <row r="66" spans="2:13" ht="32.1" customHeight="1" x14ac:dyDescent="0.2">
      <c r="B66" s="72">
        <f t="shared" si="0"/>
        <v>56</v>
      </c>
      <c r="C66" s="67"/>
      <c r="D66" s="8" t="s">
        <v>114</v>
      </c>
      <c r="E66" s="15" t="s">
        <v>74</v>
      </c>
      <c r="F66" s="21"/>
      <c r="G66" s="31" t="s">
        <v>8</v>
      </c>
      <c r="H66" s="19">
        <v>10000</v>
      </c>
      <c r="I66" s="16"/>
      <c r="L66" s="24"/>
    </row>
    <row r="67" spans="2:13" ht="32.1" customHeight="1" x14ac:dyDescent="0.2">
      <c r="B67" s="72">
        <f t="shared" si="0"/>
        <v>57</v>
      </c>
      <c r="C67" s="67"/>
      <c r="D67" s="8" t="s">
        <v>48</v>
      </c>
      <c r="E67" s="15" t="s">
        <v>75</v>
      </c>
      <c r="F67" s="21"/>
      <c r="G67" s="34" t="s">
        <v>9</v>
      </c>
      <c r="H67" s="19">
        <v>125</v>
      </c>
      <c r="I67" s="16"/>
      <c r="L67" s="24"/>
    </row>
    <row r="68" spans="2:13" ht="41.45" customHeight="1" x14ac:dyDescent="0.2">
      <c r="B68" s="72">
        <f t="shared" si="0"/>
        <v>58</v>
      </c>
      <c r="C68" s="67"/>
      <c r="D68" s="8" t="s">
        <v>49</v>
      </c>
      <c r="E68" s="15" t="s">
        <v>75</v>
      </c>
      <c r="F68" s="21"/>
      <c r="G68" s="34" t="s">
        <v>9</v>
      </c>
      <c r="H68" s="19">
        <v>800</v>
      </c>
      <c r="I68" s="16"/>
      <c r="L68" s="24"/>
    </row>
    <row r="69" spans="2:13" ht="42.6" customHeight="1" x14ac:dyDescent="0.2">
      <c r="B69" s="72">
        <f t="shared" si="0"/>
        <v>59</v>
      </c>
      <c r="C69" s="67"/>
      <c r="D69" s="8" t="s">
        <v>50</v>
      </c>
      <c r="E69" s="15" t="s">
        <v>75</v>
      </c>
      <c r="F69" s="21"/>
      <c r="G69" s="34" t="s">
        <v>9</v>
      </c>
      <c r="H69" s="19">
        <v>400</v>
      </c>
      <c r="I69" s="16"/>
      <c r="L69" s="24"/>
    </row>
    <row r="70" spans="2:13" ht="32.1" customHeight="1" x14ac:dyDescent="0.2">
      <c r="B70" s="72">
        <f t="shared" si="0"/>
        <v>60</v>
      </c>
      <c r="C70" s="67"/>
      <c r="D70" s="8" t="s">
        <v>51</v>
      </c>
      <c r="E70" s="15" t="s">
        <v>75</v>
      </c>
      <c r="F70" s="21"/>
      <c r="G70" s="34" t="s">
        <v>9</v>
      </c>
      <c r="H70" s="19">
        <v>25</v>
      </c>
      <c r="I70" s="16"/>
      <c r="L70" s="24"/>
    </row>
    <row r="71" spans="2:13" ht="32.1" customHeight="1" x14ac:dyDescent="0.2">
      <c r="B71" s="72">
        <f t="shared" si="0"/>
        <v>61</v>
      </c>
      <c r="C71" s="67"/>
      <c r="D71" s="8" t="s">
        <v>115</v>
      </c>
      <c r="E71" s="15" t="s">
        <v>75</v>
      </c>
      <c r="F71" s="21"/>
      <c r="G71" s="31" t="s">
        <v>8</v>
      </c>
      <c r="H71" s="19">
        <v>625</v>
      </c>
      <c r="I71" s="16"/>
      <c r="L71" s="24"/>
    </row>
    <row r="72" spans="2:13" s="4" customFormat="1" ht="30.75" customHeight="1" x14ac:dyDescent="0.2">
      <c r="B72" s="72">
        <f t="shared" si="0"/>
        <v>62</v>
      </c>
      <c r="C72" s="69"/>
      <c r="D72" s="8" t="s">
        <v>116</v>
      </c>
      <c r="E72" s="15" t="s">
        <v>75</v>
      </c>
      <c r="F72" s="21"/>
      <c r="G72" s="31" t="s">
        <v>8</v>
      </c>
      <c r="H72" s="19">
        <v>625</v>
      </c>
      <c r="I72" s="16"/>
      <c r="K72" s="2"/>
      <c r="L72" s="24"/>
      <c r="M72" s="2"/>
    </row>
    <row r="73" spans="2:13" ht="32.1" customHeight="1" x14ac:dyDescent="0.2">
      <c r="B73" s="72">
        <f t="shared" si="0"/>
        <v>63</v>
      </c>
      <c r="C73" s="67"/>
      <c r="D73" s="8" t="s">
        <v>117</v>
      </c>
      <c r="E73" s="15" t="s">
        <v>75</v>
      </c>
      <c r="F73" s="21"/>
      <c r="G73" s="31" t="s">
        <v>8</v>
      </c>
      <c r="H73" s="19">
        <v>625</v>
      </c>
      <c r="I73" s="16"/>
      <c r="L73" s="24"/>
    </row>
    <row r="74" spans="2:13" ht="32.1" customHeight="1" x14ac:dyDescent="0.2">
      <c r="B74" s="72">
        <f t="shared" si="0"/>
        <v>64</v>
      </c>
      <c r="C74" s="67"/>
      <c r="D74" s="8" t="s">
        <v>118</v>
      </c>
      <c r="E74" s="15" t="s">
        <v>75</v>
      </c>
      <c r="F74" s="21"/>
      <c r="G74" s="31" t="s">
        <v>8</v>
      </c>
      <c r="H74" s="19">
        <v>500</v>
      </c>
      <c r="I74" s="16"/>
      <c r="L74" s="24"/>
    </row>
    <row r="75" spans="2:13" s="4" customFormat="1" ht="27" customHeight="1" x14ac:dyDescent="0.2">
      <c r="B75" s="72">
        <f t="shared" si="0"/>
        <v>65</v>
      </c>
      <c r="C75" s="69"/>
      <c r="D75" s="8" t="s">
        <v>119</v>
      </c>
      <c r="E75" s="15" t="s">
        <v>75</v>
      </c>
      <c r="F75" s="21"/>
      <c r="G75" s="31" t="s">
        <v>8</v>
      </c>
      <c r="H75" s="19">
        <v>500</v>
      </c>
      <c r="I75" s="16"/>
      <c r="K75" s="2"/>
      <c r="L75" s="24"/>
      <c r="M75" s="2"/>
    </row>
    <row r="76" spans="2:13" ht="32.1" customHeight="1" x14ac:dyDescent="0.2">
      <c r="B76" s="72">
        <f t="shared" si="0"/>
        <v>66</v>
      </c>
      <c r="C76" s="67"/>
      <c r="D76" s="8" t="s">
        <v>120</v>
      </c>
      <c r="E76" s="15" t="s">
        <v>75</v>
      </c>
      <c r="F76" s="21"/>
      <c r="G76" s="31" t="s">
        <v>8</v>
      </c>
      <c r="H76" s="19">
        <v>500</v>
      </c>
      <c r="I76" s="16"/>
      <c r="L76" s="24"/>
    </row>
    <row r="77" spans="2:13" ht="27.75" customHeight="1" x14ac:dyDescent="0.2">
      <c r="B77" s="72">
        <f t="shared" ref="B77:B98" si="1">B76+1</f>
        <v>67</v>
      </c>
      <c r="C77" s="67"/>
      <c r="D77" s="8" t="s">
        <v>134</v>
      </c>
      <c r="E77" s="15" t="s">
        <v>75</v>
      </c>
      <c r="F77" s="21"/>
      <c r="G77" s="31" t="s">
        <v>8</v>
      </c>
      <c r="H77" s="19">
        <v>500</v>
      </c>
      <c r="I77" s="16"/>
      <c r="L77" s="24"/>
    </row>
    <row r="78" spans="2:13" ht="32.1" customHeight="1" x14ac:dyDescent="0.2">
      <c r="B78" s="72">
        <f t="shared" si="1"/>
        <v>68</v>
      </c>
      <c r="C78" s="67"/>
      <c r="D78" s="8" t="s">
        <v>52</v>
      </c>
      <c r="E78" s="15" t="s">
        <v>75</v>
      </c>
      <c r="F78" s="21"/>
      <c r="G78" s="31" t="s">
        <v>8</v>
      </c>
      <c r="H78" s="19">
        <v>500</v>
      </c>
      <c r="I78" s="16"/>
      <c r="L78" s="24"/>
    </row>
    <row r="79" spans="2:13" ht="70.900000000000006" customHeight="1" x14ac:dyDescent="0.2">
      <c r="B79" s="72">
        <f t="shared" si="1"/>
        <v>69</v>
      </c>
      <c r="C79" s="67"/>
      <c r="D79" s="8" t="s">
        <v>53</v>
      </c>
      <c r="E79" s="15" t="s">
        <v>75</v>
      </c>
      <c r="F79" s="21"/>
      <c r="G79" s="33" t="s">
        <v>7</v>
      </c>
      <c r="H79" s="19">
        <v>750</v>
      </c>
      <c r="I79" s="16"/>
      <c r="L79" s="24"/>
    </row>
    <row r="80" spans="2:13" ht="70.900000000000006" customHeight="1" x14ac:dyDescent="0.2">
      <c r="B80" s="72">
        <f t="shared" si="1"/>
        <v>70</v>
      </c>
      <c r="C80" s="67"/>
      <c r="D80" s="8" t="s">
        <v>54</v>
      </c>
      <c r="E80" s="15" t="s">
        <v>75</v>
      </c>
      <c r="F80" s="21"/>
      <c r="G80" s="33" t="s">
        <v>7</v>
      </c>
      <c r="H80" s="19">
        <v>185</v>
      </c>
      <c r="I80" s="16"/>
      <c r="L80" s="24"/>
    </row>
    <row r="81" spans="2:13" ht="70.900000000000006" customHeight="1" x14ac:dyDescent="0.2">
      <c r="B81" s="72">
        <f t="shared" si="1"/>
        <v>71</v>
      </c>
      <c r="C81" s="67"/>
      <c r="D81" s="8" t="s">
        <v>55</v>
      </c>
      <c r="E81" s="15" t="s">
        <v>75</v>
      </c>
      <c r="F81" s="21"/>
      <c r="G81" s="33" t="s">
        <v>7</v>
      </c>
      <c r="H81" s="19">
        <v>190</v>
      </c>
      <c r="I81" s="16"/>
      <c r="L81" s="24"/>
    </row>
    <row r="82" spans="2:13" ht="70.900000000000006" customHeight="1" x14ac:dyDescent="0.2">
      <c r="B82" s="72">
        <f t="shared" si="1"/>
        <v>72</v>
      </c>
      <c r="C82" s="67"/>
      <c r="D82" s="8" t="s">
        <v>56</v>
      </c>
      <c r="E82" s="15" t="s">
        <v>75</v>
      </c>
      <c r="F82" s="21"/>
      <c r="G82" s="33" t="s">
        <v>7</v>
      </c>
      <c r="H82" s="19">
        <v>375</v>
      </c>
      <c r="I82" s="16"/>
      <c r="L82" s="24"/>
    </row>
    <row r="83" spans="2:13" ht="32.1" customHeight="1" x14ac:dyDescent="0.2">
      <c r="B83" s="77">
        <f t="shared" si="1"/>
        <v>73</v>
      </c>
      <c r="C83" s="78"/>
      <c r="D83" s="79" t="s">
        <v>57</v>
      </c>
      <c r="E83" s="15" t="s">
        <v>75</v>
      </c>
      <c r="F83" s="21"/>
      <c r="G83" s="33" t="s">
        <v>7</v>
      </c>
      <c r="H83" s="19">
        <v>500</v>
      </c>
      <c r="I83" s="16"/>
      <c r="L83" s="24"/>
    </row>
    <row r="84" spans="2:13" ht="32.1" customHeight="1" x14ac:dyDescent="0.2">
      <c r="B84" s="73">
        <f t="shared" si="1"/>
        <v>74</v>
      </c>
      <c r="C84" s="57"/>
      <c r="D84" s="8" t="s">
        <v>58</v>
      </c>
      <c r="E84" s="15" t="s">
        <v>75</v>
      </c>
      <c r="F84" s="21"/>
      <c r="G84" s="34" t="s">
        <v>9</v>
      </c>
      <c r="H84" s="19">
        <v>500</v>
      </c>
      <c r="I84" s="16"/>
      <c r="L84" s="24"/>
    </row>
    <row r="85" spans="2:13" s="4" customFormat="1" ht="18.75" customHeight="1" x14ac:dyDescent="0.2">
      <c r="B85" s="72">
        <f t="shared" si="1"/>
        <v>75</v>
      </c>
      <c r="C85" s="69"/>
      <c r="D85" s="8" t="s">
        <v>59</v>
      </c>
      <c r="E85" s="15" t="s">
        <v>75</v>
      </c>
      <c r="F85" s="21"/>
      <c r="G85" s="34" t="s">
        <v>9</v>
      </c>
      <c r="H85" s="19">
        <v>500</v>
      </c>
      <c r="I85" s="16"/>
      <c r="K85" s="2"/>
      <c r="L85" s="24"/>
      <c r="M85" s="2"/>
    </row>
    <row r="86" spans="2:13" ht="72" customHeight="1" x14ac:dyDescent="0.2">
      <c r="B86" s="72">
        <f t="shared" si="1"/>
        <v>76</v>
      </c>
      <c r="C86" s="67"/>
      <c r="D86" s="8" t="s">
        <v>60</v>
      </c>
      <c r="E86" s="15" t="s">
        <v>75</v>
      </c>
      <c r="F86" s="21"/>
      <c r="G86" s="34" t="s">
        <v>9</v>
      </c>
      <c r="H86" s="19">
        <v>750</v>
      </c>
      <c r="I86" s="16"/>
      <c r="L86" s="24"/>
    </row>
    <row r="87" spans="2:13" ht="32.1" customHeight="1" x14ac:dyDescent="0.2">
      <c r="B87" s="72">
        <f t="shared" si="1"/>
        <v>77</v>
      </c>
      <c r="C87" s="67"/>
      <c r="D87" s="8" t="s">
        <v>61</v>
      </c>
      <c r="E87" s="15" t="s">
        <v>75</v>
      </c>
      <c r="F87" s="21"/>
      <c r="G87" s="34" t="s">
        <v>9</v>
      </c>
      <c r="H87" s="19">
        <v>750</v>
      </c>
      <c r="I87" s="16"/>
      <c r="L87" s="24"/>
    </row>
    <row r="88" spans="2:13" ht="40.15" customHeight="1" x14ac:dyDescent="0.2">
      <c r="B88" s="72">
        <f t="shared" si="1"/>
        <v>78</v>
      </c>
      <c r="C88" s="67"/>
      <c r="D88" s="8" t="s">
        <v>62</v>
      </c>
      <c r="E88" s="15" t="s">
        <v>75</v>
      </c>
      <c r="F88" s="21"/>
      <c r="G88" s="34" t="s">
        <v>9</v>
      </c>
      <c r="H88" s="19">
        <v>750</v>
      </c>
      <c r="I88" s="16"/>
      <c r="L88" s="24"/>
    </row>
    <row r="89" spans="2:13" s="4" customFormat="1" ht="18.75" customHeight="1" x14ac:dyDescent="0.2">
      <c r="B89" s="72">
        <f t="shared" si="1"/>
        <v>79</v>
      </c>
      <c r="C89" s="69"/>
      <c r="D89" s="8" t="s">
        <v>63</v>
      </c>
      <c r="E89" s="15" t="s">
        <v>76</v>
      </c>
      <c r="F89" s="21"/>
      <c r="G89" s="34" t="s">
        <v>9</v>
      </c>
      <c r="H89" s="19">
        <v>150</v>
      </c>
      <c r="I89" s="16"/>
      <c r="K89" s="2"/>
      <c r="L89" s="24"/>
      <c r="M89" s="2"/>
    </row>
    <row r="90" spans="2:13" ht="32.1" customHeight="1" x14ac:dyDescent="0.2">
      <c r="B90" s="77">
        <f t="shared" si="1"/>
        <v>80</v>
      </c>
      <c r="C90" s="78"/>
      <c r="D90" s="79" t="s">
        <v>64</v>
      </c>
      <c r="E90" s="15" t="s">
        <v>71</v>
      </c>
      <c r="F90" s="21"/>
      <c r="G90" s="34" t="s">
        <v>9</v>
      </c>
      <c r="H90" s="19">
        <v>17.5</v>
      </c>
      <c r="I90" s="16"/>
      <c r="L90" s="24"/>
    </row>
    <row r="91" spans="2:13" ht="31.5" customHeight="1" x14ac:dyDescent="0.2">
      <c r="B91" s="72">
        <f t="shared" si="1"/>
        <v>81</v>
      </c>
      <c r="C91" s="67"/>
      <c r="D91" s="8" t="s">
        <v>65</v>
      </c>
      <c r="E91" s="15" t="s">
        <v>71</v>
      </c>
      <c r="F91" s="21"/>
      <c r="G91" s="34" t="s">
        <v>9</v>
      </c>
      <c r="H91" s="19">
        <v>6000</v>
      </c>
      <c r="I91" s="16"/>
      <c r="L91" s="24"/>
    </row>
    <row r="92" spans="2:13" s="4" customFormat="1" ht="18.75" customHeight="1" x14ac:dyDescent="0.2">
      <c r="B92" s="72">
        <f t="shared" si="1"/>
        <v>82</v>
      </c>
      <c r="C92" s="69"/>
      <c r="D92" s="8" t="s">
        <v>66</v>
      </c>
      <c r="E92" s="15" t="s">
        <v>72</v>
      </c>
      <c r="F92" s="21"/>
      <c r="G92" s="34" t="s">
        <v>9</v>
      </c>
      <c r="H92" s="19">
        <v>5850</v>
      </c>
      <c r="I92" s="16"/>
      <c r="K92" s="2"/>
      <c r="L92" s="24"/>
      <c r="M92" s="2"/>
    </row>
    <row r="93" spans="2:13" s="4" customFormat="1" ht="18.75" customHeight="1" x14ac:dyDescent="0.2">
      <c r="B93" s="72">
        <f t="shared" si="1"/>
        <v>83</v>
      </c>
      <c r="C93" s="69"/>
      <c r="D93" s="8" t="s">
        <v>67</v>
      </c>
      <c r="E93" s="15" t="s">
        <v>72</v>
      </c>
      <c r="F93" s="21"/>
      <c r="G93" s="34" t="s">
        <v>9</v>
      </c>
      <c r="H93" s="19">
        <v>5850</v>
      </c>
      <c r="I93" s="16"/>
      <c r="K93" s="2"/>
      <c r="L93" s="24"/>
      <c r="M93" s="2"/>
    </row>
    <row r="94" spans="2:13" s="4" customFormat="1" ht="18.75" customHeight="1" x14ac:dyDescent="0.2">
      <c r="B94" s="72">
        <f t="shared" si="1"/>
        <v>84</v>
      </c>
      <c r="C94" s="69"/>
      <c r="D94" s="8" t="s">
        <v>121</v>
      </c>
      <c r="E94" s="15" t="s">
        <v>72</v>
      </c>
      <c r="F94" s="21"/>
      <c r="G94" s="34" t="s">
        <v>9</v>
      </c>
      <c r="H94" s="19">
        <v>5850</v>
      </c>
      <c r="I94" s="16"/>
      <c r="K94" s="2"/>
      <c r="L94" s="24"/>
      <c r="M94" s="2"/>
    </row>
    <row r="95" spans="2:13" s="4" customFormat="1" ht="18.75" customHeight="1" x14ac:dyDescent="0.2">
      <c r="B95" s="72">
        <f t="shared" si="1"/>
        <v>85</v>
      </c>
      <c r="C95" s="69"/>
      <c r="D95" s="8" t="s">
        <v>122</v>
      </c>
      <c r="E95" s="15" t="s">
        <v>77</v>
      </c>
      <c r="F95" s="21"/>
      <c r="G95" s="31" t="s">
        <v>8</v>
      </c>
      <c r="H95" s="19">
        <v>190</v>
      </c>
      <c r="I95" s="16"/>
      <c r="K95" s="2"/>
      <c r="L95" s="24"/>
      <c r="M95" s="2"/>
    </row>
    <row r="96" spans="2:13" s="4" customFormat="1" ht="27.75" customHeight="1" x14ac:dyDescent="0.2">
      <c r="B96" s="72">
        <f t="shared" si="1"/>
        <v>86</v>
      </c>
      <c r="C96" s="69"/>
      <c r="D96" s="8" t="s">
        <v>124</v>
      </c>
      <c r="E96" s="15" t="s">
        <v>77</v>
      </c>
      <c r="F96" s="21"/>
      <c r="G96" s="31" t="s">
        <v>8</v>
      </c>
      <c r="H96" s="19">
        <v>125</v>
      </c>
      <c r="I96" s="16"/>
      <c r="K96" s="2"/>
      <c r="L96" s="24"/>
      <c r="M96" s="2"/>
    </row>
    <row r="97" spans="2:13" s="4" customFormat="1" ht="29.25" customHeight="1" x14ac:dyDescent="0.2">
      <c r="B97" s="72">
        <f t="shared" si="1"/>
        <v>87</v>
      </c>
      <c r="C97" s="69"/>
      <c r="D97" s="8" t="s">
        <v>135</v>
      </c>
      <c r="E97" s="15" t="s">
        <v>78</v>
      </c>
      <c r="F97" s="21"/>
      <c r="G97" s="31" t="s">
        <v>8</v>
      </c>
      <c r="H97" s="19">
        <v>125</v>
      </c>
      <c r="I97" s="16"/>
      <c r="K97" s="2"/>
      <c r="L97" s="24"/>
      <c r="M97" s="2"/>
    </row>
    <row r="98" spans="2:13" s="4" customFormat="1" ht="30.6" customHeight="1" thickBot="1" x14ac:dyDescent="0.25">
      <c r="B98" s="75">
        <f t="shared" si="1"/>
        <v>88</v>
      </c>
      <c r="C98" s="70"/>
      <c r="D98" s="49" t="s">
        <v>123</v>
      </c>
      <c r="E98" s="17" t="s">
        <v>78</v>
      </c>
      <c r="F98" s="22"/>
      <c r="G98" s="36" t="s">
        <v>8</v>
      </c>
      <c r="H98" s="23">
        <v>300</v>
      </c>
      <c r="I98" s="18"/>
      <c r="K98" s="2"/>
      <c r="L98" s="24"/>
      <c r="M98" s="2"/>
    </row>
    <row r="99" spans="2:13" s="4" customFormat="1" ht="58.15" customHeight="1" x14ac:dyDescent="0.2">
      <c r="B99" s="76">
        <f>B98+1</f>
        <v>89</v>
      </c>
      <c r="C99" s="59"/>
      <c r="D99" s="25" t="s">
        <v>85</v>
      </c>
      <c r="E99" s="28" t="s">
        <v>75</v>
      </c>
      <c r="F99" s="21"/>
      <c r="G99" s="33" t="s">
        <v>7</v>
      </c>
      <c r="H99" s="19">
        <v>20</v>
      </c>
      <c r="I99" s="16"/>
    </row>
    <row r="100" spans="2:13" s="4" customFormat="1" ht="54.6" customHeight="1" x14ac:dyDescent="0.2">
      <c r="B100" s="63">
        <f>B99+1</f>
        <v>90</v>
      </c>
      <c r="C100" s="59"/>
      <c r="D100" s="26" t="s">
        <v>86</v>
      </c>
      <c r="E100" s="29" t="s">
        <v>75</v>
      </c>
      <c r="F100" s="21"/>
      <c r="G100" s="33" t="s">
        <v>7</v>
      </c>
      <c r="H100" s="19">
        <v>38</v>
      </c>
      <c r="I100" s="16"/>
    </row>
    <row r="101" spans="2:13" s="4" customFormat="1" ht="54" customHeight="1" x14ac:dyDescent="0.2">
      <c r="B101" s="63">
        <f t="shared" ref="B101:B117" si="2">B100+1</f>
        <v>91</v>
      </c>
      <c r="C101" s="59"/>
      <c r="D101" s="26" t="s">
        <v>87</v>
      </c>
      <c r="E101" s="29" t="s">
        <v>75</v>
      </c>
      <c r="F101" s="21"/>
      <c r="G101" s="33" t="s">
        <v>7</v>
      </c>
      <c r="H101" s="19">
        <v>12</v>
      </c>
      <c r="I101" s="16"/>
    </row>
    <row r="102" spans="2:13" s="4" customFormat="1" ht="27" customHeight="1" x14ac:dyDescent="0.2">
      <c r="B102" s="63">
        <f t="shared" si="2"/>
        <v>92</v>
      </c>
      <c r="C102" s="59"/>
      <c r="D102" s="27" t="s">
        <v>88</v>
      </c>
      <c r="E102" s="30" t="s">
        <v>78</v>
      </c>
      <c r="F102" s="21"/>
      <c r="G102" s="31" t="s">
        <v>8</v>
      </c>
      <c r="H102" s="19">
        <v>200</v>
      </c>
      <c r="I102" s="16"/>
    </row>
    <row r="103" spans="2:13" s="4" customFormat="1" ht="27.75" customHeight="1" x14ac:dyDescent="0.2">
      <c r="B103" s="63">
        <f t="shared" si="2"/>
        <v>93</v>
      </c>
      <c r="C103" s="59"/>
      <c r="D103" s="7" t="s">
        <v>89</v>
      </c>
      <c r="E103" s="15" t="s">
        <v>78</v>
      </c>
      <c r="F103" s="21"/>
      <c r="G103" s="31" t="s">
        <v>8</v>
      </c>
      <c r="H103" s="19">
        <v>1200</v>
      </c>
      <c r="I103" s="16"/>
      <c r="K103" s="2"/>
      <c r="L103" s="24"/>
    </row>
    <row r="104" spans="2:13" s="4" customFormat="1" ht="27.75" customHeight="1" x14ac:dyDescent="0.2">
      <c r="B104" s="64">
        <f t="shared" si="2"/>
        <v>94</v>
      </c>
      <c r="C104" s="60"/>
      <c r="D104" s="8" t="s">
        <v>90</v>
      </c>
      <c r="E104" s="15" t="s">
        <v>78</v>
      </c>
      <c r="F104" s="21"/>
      <c r="G104" s="32" t="s">
        <v>8</v>
      </c>
      <c r="H104" s="19">
        <v>750</v>
      </c>
      <c r="I104" s="16"/>
      <c r="K104" s="2"/>
      <c r="L104" s="24"/>
    </row>
    <row r="105" spans="2:13" s="4" customFormat="1" ht="30" customHeight="1" x14ac:dyDescent="0.2">
      <c r="B105" s="64">
        <f t="shared" si="2"/>
        <v>95</v>
      </c>
      <c r="C105" s="60"/>
      <c r="D105" s="8" t="s">
        <v>91</v>
      </c>
      <c r="E105" s="15" t="s">
        <v>78</v>
      </c>
      <c r="F105" s="21"/>
      <c r="G105" s="32" t="s">
        <v>8</v>
      </c>
      <c r="H105" s="19">
        <v>1750</v>
      </c>
      <c r="I105" s="16"/>
      <c r="K105" s="2"/>
      <c r="L105" s="24"/>
    </row>
    <row r="106" spans="2:13" s="4" customFormat="1" ht="29.25" customHeight="1" x14ac:dyDescent="0.2">
      <c r="B106" s="64">
        <f t="shared" si="2"/>
        <v>96</v>
      </c>
      <c r="C106" s="60"/>
      <c r="D106" s="8" t="s">
        <v>92</v>
      </c>
      <c r="E106" s="15" t="s">
        <v>78</v>
      </c>
      <c r="F106" s="21"/>
      <c r="G106" s="32" t="s">
        <v>8</v>
      </c>
      <c r="H106" s="19">
        <v>1500</v>
      </c>
      <c r="I106" s="16"/>
      <c r="K106" s="2"/>
      <c r="L106" s="24"/>
    </row>
    <row r="107" spans="2:13" s="4" customFormat="1" ht="15" customHeight="1" x14ac:dyDescent="0.2">
      <c r="B107" s="64">
        <f t="shared" si="2"/>
        <v>97</v>
      </c>
      <c r="C107" s="60"/>
      <c r="D107" s="8" t="s">
        <v>93</v>
      </c>
      <c r="E107" s="15" t="s">
        <v>78</v>
      </c>
      <c r="F107" s="21"/>
      <c r="G107" s="32" t="s">
        <v>8</v>
      </c>
      <c r="H107" s="19">
        <v>75</v>
      </c>
      <c r="I107" s="16"/>
      <c r="K107" s="2"/>
      <c r="L107" s="24"/>
    </row>
    <row r="108" spans="2:13" ht="15" customHeight="1" x14ac:dyDescent="0.2">
      <c r="B108" s="64">
        <f t="shared" si="2"/>
        <v>98</v>
      </c>
      <c r="C108" s="60"/>
      <c r="D108" s="8" t="s">
        <v>99</v>
      </c>
      <c r="E108" s="15" t="s">
        <v>78</v>
      </c>
      <c r="F108" s="21"/>
      <c r="G108" s="32" t="s">
        <v>8</v>
      </c>
      <c r="H108" s="19">
        <v>100</v>
      </c>
      <c r="I108" s="16"/>
      <c r="L108" s="24"/>
    </row>
    <row r="109" spans="2:13" ht="30" customHeight="1" x14ac:dyDescent="0.2">
      <c r="B109" s="64">
        <f t="shared" si="2"/>
        <v>99</v>
      </c>
      <c r="C109" s="60"/>
      <c r="D109" s="8" t="s">
        <v>94</v>
      </c>
      <c r="E109" s="15" t="s">
        <v>78</v>
      </c>
      <c r="F109" s="21"/>
      <c r="G109" s="32" t="s">
        <v>8</v>
      </c>
      <c r="H109" s="19">
        <v>1000</v>
      </c>
      <c r="I109" s="16"/>
      <c r="L109" s="24"/>
    </row>
    <row r="110" spans="2:13" ht="52.9" customHeight="1" x14ac:dyDescent="0.2">
      <c r="B110" s="64">
        <f t="shared" si="2"/>
        <v>100</v>
      </c>
      <c r="C110" s="60"/>
      <c r="D110" s="8" t="s">
        <v>95</v>
      </c>
      <c r="E110" s="15" t="s">
        <v>78</v>
      </c>
      <c r="F110" s="21"/>
      <c r="G110" s="32" t="s">
        <v>8</v>
      </c>
      <c r="H110" s="19">
        <v>6000</v>
      </c>
      <c r="I110" s="16"/>
      <c r="L110" s="24"/>
    </row>
    <row r="111" spans="2:13" ht="52.9" customHeight="1" x14ac:dyDescent="0.2">
      <c r="B111" s="64">
        <f t="shared" si="2"/>
        <v>101</v>
      </c>
      <c r="C111" s="60"/>
      <c r="D111" s="8" t="s">
        <v>96</v>
      </c>
      <c r="E111" s="15" t="s">
        <v>78</v>
      </c>
      <c r="F111" s="21"/>
      <c r="G111" s="32" t="s">
        <v>8</v>
      </c>
      <c r="H111" s="19">
        <v>1000</v>
      </c>
      <c r="I111" s="16"/>
      <c r="L111" s="24"/>
    </row>
    <row r="112" spans="2:13" ht="52.9" customHeight="1" x14ac:dyDescent="0.2">
      <c r="B112" s="65">
        <f t="shared" si="2"/>
        <v>102</v>
      </c>
      <c r="C112" s="61"/>
      <c r="D112" s="50" t="s">
        <v>97</v>
      </c>
      <c r="E112" s="51" t="s">
        <v>78</v>
      </c>
      <c r="F112" s="52"/>
      <c r="G112" s="53" t="s">
        <v>8</v>
      </c>
      <c r="H112" s="54">
        <v>1500</v>
      </c>
      <c r="I112" s="55"/>
      <c r="L112" s="24"/>
    </row>
    <row r="113" spans="2:12" ht="42.75" customHeight="1" x14ac:dyDescent="0.2">
      <c r="B113" s="94">
        <f t="shared" si="2"/>
        <v>103</v>
      </c>
      <c r="C113" s="95"/>
      <c r="D113" s="8" t="s">
        <v>128</v>
      </c>
      <c r="E113" s="14" t="s">
        <v>74</v>
      </c>
      <c r="F113" s="52"/>
      <c r="G113" s="32" t="s">
        <v>8</v>
      </c>
      <c r="H113" s="56">
        <v>6500</v>
      </c>
      <c r="I113" s="90"/>
      <c r="L113" s="24"/>
    </row>
    <row r="114" spans="2:12" ht="42.75" customHeight="1" x14ac:dyDescent="0.2">
      <c r="B114" s="94">
        <f t="shared" si="2"/>
        <v>104</v>
      </c>
      <c r="C114" s="95"/>
      <c r="D114" s="8" t="s">
        <v>129</v>
      </c>
      <c r="E114" s="14" t="s">
        <v>74</v>
      </c>
      <c r="F114" s="52"/>
      <c r="G114" s="32" t="s">
        <v>8</v>
      </c>
      <c r="H114" s="56">
        <v>50500</v>
      </c>
      <c r="I114" s="90"/>
      <c r="L114" s="24"/>
    </row>
    <row r="115" spans="2:12" ht="42" customHeight="1" x14ac:dyDescent="0.2">
      <c r="B115" s="94">
        <f t="shared" si="2"/>
        <v>105</v>
      </c>
      <c r="C115" s="95"/>
      <c r="D115" s="8" t="s">
        <v>130</v>
      </c>
      <c r="E115" s="14" t="s">
        <v>74</v>
      </c>
      <c r="F115" s="52"/>
      <c r="G115" s="32" t="s">
        <v>8</v>
      </c>
      <c r="H115" s="56">
        <v>85500</v>
      </c>
      <c r="I115" s="90"/>
      <c r="L115" s="24"/>
    </row>
    <row r="116" spans="2:12" ht="39.75" customHeight="1" x14ac:dyDescent="0.2">
      <c r="B116" s="94">
        <f t="shared" si="2"/>
        <v>106</v>
      </c>
      <c r="C116" s="95"/>
      <c r="D116" s="50" t="s">
        <v>131</v>
      </c>
      <c r="E116" s="80" t="s">
        <v>74</v>
      </c>
      <c r="F116" s="52"/>
      <c r="G116" s="32" t="s">
        <v>8</v>
      </c>
      <c r="H116" s="56">
        <v>15500</v>
      </c>
      <c r="I116" s="90"/>
      <c r="L116" s="24"/>
    </row>
    <row r="117" spans="2:12" ht="42.75" customHeight="1" thickBot="1" x14ac:dyDescent="0.25">
      <c r="B117" s="96">
        <f t="shared" si="2"/>
        <v>107</v>
      </c>
      <c r="C117" s="97"/>
      <c r="D117" s="82" t="s">
        <v>136</v>
      </c>
      <c r="E117" s="81" t="s">
        <v>75</v>
      </c>
      <c r="F117" s="93"/>
      <c r="G117" s="91" t="s">
        <v>8</v>
      </c>
      <c r="H117" s="92">
        <v>500</v>
      </c>
      <c r="I117" s="18"/>
      <c r="L117" s="24"/>
    </row>
    <row r="118" spans="2:12" ht="13.5" thickBot="1" x14ac:dyDescent="0.25">
      <c r="B118" s="86"/>
      <c r="C118" s="86"/>
      <c r="D118" s="86"/>
      <c r="E118" s="86"/>
      <c r="F118" s="86"/>
      <c r="G118" s="86"/>
      <c r="H118" s="86"/>
      <c r="I118" s="87"/>
    </row>
    <row r="119" spans="2:12" ht="13.5" thickBot="1" x14ac:dyDescent="0.25">
      <c r="B119" s="86"/>
      <c r="C119" s="86"/>
      <c r="D119" s="46" t="s">
        <v>100</v>
      </c>
      <c r="E119" s="99"/>
      <c r="F119" s="99"/>
      <c r="G119" s="47"/>
      <c r="H119" s="47"/>
      <c r="I119" s="48">
        <f>SUM(I11:I117)</f>
        <v>0</v>
      </c>
    </row>
    <row r="120" spans="2:12" x14ac:dyDescent="0.2">
      <c r="B120" s="88"/>
      <c r="C120" s="88"/>
      <c r="D120" s="88"/>
      <c r="E120" s="88"/>
      <c r="F120" s="88"/>
      <c r="G120" s="88"/>
      <c r="H120" s="88"/>
      <c r="I120" s="89"/>
    </row>
    <row r="121" spans="2:12" ht="13.5" thickBot="1" x14ac:dyDescent="0.25">
      <c r="B121" s="88"/>
      <c r="C121" s="88"/>
      <c r="D121" s="105" t="s">
        <v>10</v>
      </c>
      <c r="E121" s="105"/>
      <c r="F121" s="105"/>
      <c r="G121" s="105"/>
      <c r="H121" s="105"/>
      <c r="I121" s="105"/>
    </row>
    <row r="122" spans="2:12" ht="13.5" thickBot="1" x14ac:dyDescent="0.25">
      <c r="B122" s="88"/>
      <c r="C122" s="88"/>
      <c r="D122" s="88"/>
      <c r="E122" s="88"/>
      <c r="F122" s="88"/>
      <c r="G122" s="88"/>
      <c r="H122" s="88"/>
      <c r="I122" s="89"/>
    </row>
    <row r="123" spans="2:12" ht="13.5" thickBot="1" x14ac:dyDescent="0.25">
      <c r="B123" s="88"/>
      <c r="C123" s="88"/>
      <c r="D123" s="37" t="s">
        <v>101</v>
      </c>
      <c r="E123" s="38"/>
      <c r="F123" s="38"/>
      <c r="G123" s="38"/>
      <c r="H123" s="38"/>
      <c r="I123" s="39">
        <f>SUM(I11:I44,I59:I60,I63:I64,I67:I70,I84:I94)</f>
        <v>0</v>
      </c>
    </row>
    <row r="124" spans="2:12" ht="13.5" thickBot="1" x14ac:dyDescent="0.25">
      <c r="B124" s="88"/>
      <c r="C124" s="88"/>
      <c r="D124" s="88"/>
      <c r="E124" s="88"/>
      <c r="F124" s="88"/>
      <c r="G124" s="88"/>
      <c r="H124" s="88"/>
      <c r="I124" s="89"/>
    </row>
    <row r="125" spans="2:12" ht="13.5" thickBot="1" x14ac:dyDescent="0.25">
      <c r="B125" s="88"/>
      <c r="C125" s="88"/>
      <c r="D125" s="40" t="s">
        <v>102</v>
      </c>
      <c r="E125" s="41"/>
      <c r="F125" s="41"/>
      <c r="G125" s="41"/>
      <c r="H125" s="41"/>
      <c r="I125" s="42">
        <f>SUM(I45:I48,I52,I61:I62,I65:I66,I71:I78,I95:I98,I102:I117)</f>
        <v>0</v>
      </c>
    </row>
    <row r="126" spans="2:12" ht="13.5" thickBot="1" x14ac:dyDescent="0.25">
      <c r="B126" s="88"/>
      <c r="C126" s="88"/>
      <c r="D126" s="88"/>
      <c r="E126" s="88"/>
      <c r="F126" s="88"/>
      <c r="G126" s="88"/>
      <c r="H126" s="88"/>
      <c r="I126" s="89"/>
    </row>
    <row r="127" spans="2:12" ht="13.5" thickBot="1" x14ac:dyDescent="0.25">
      <c r="B127" s="88"/>
      <c r="C127" s="88"/>
      <c r="D127" s="43" t="s">
        <v>103</v>
      </c>
      <c r="E127" s="44"/>
      <c r="F127" s="44"/>
      <c r="G127" s="44"/>
      <c r="H127" s="44"/>
      <c r="I127" s="45">
        <f>SUM(I49:I51,I53:I58,I79:I83,I99:I101)</f>
        <v>0</v>
      </c>
    </row>
    <row r="128" spans="2:12" ht="13.5" thickBot="1" x14ac:dyDescent="0.25">
      <c r="B128" s="83"/>
      <c r="C128" s="83"/>
      <c r="D128" s="84"/>
      <c r="E128" s="83"/>
      <c r="F128" s="85"/>
      <c r="G128" s="83"/>
      <c r="H128" s="83"/>
      <c r="I128" s="84"/>
    </row>
    <row r="129" spans="2:9" ht="13.5" thickBot="1" x14ac:dyDescent="0.25">
      <c r="B129" s="83"/>
      <c r="C129" s="83"/>
      <c r="D129" s="46" t="s">
        <v>105</v>
      </c>
      <c r="E129" s="99"/>
      <c r="F129" s="99"/>
      <c r="G129" s="47"/>
      <c r="H129" s="47"/>
      <c r="I129" s="48">
        <f>SUM(I123,I125,I127)</f>
        <v>0</v>
      </c>
    </row>
    <row r="130" spans="2:9" x14ac:dyDescent="0.2">
      <c r="I130" s="6"/>
    </row>
  </sheetData>
  <mergeCells count="9">
    <mergeCell ref="E129:F129"/>
    <mergeCell ref="B2:I2"/>
    <mergeCell ref="B3:I3"/>
    <mergeCell ref="B4:I4"/>
    <mergeCell ref="B7:I7"/>
    <mergeCell ref="B9:I9"/>
    <mergeCell ref="E119:F119"/>
    <mergeCell ref="D121:I121"/>
    <mergeCell ref="B5:I5"/>
  </mergeCells>
  <phoneticPr fontId="15" type="noConversion"/>
  <hyperlinks>
    <hyperlink ref="B71" r:id="rId1" display="http://www2.rio.rj.gov.br/sco/composicaosco.cfm?item=1ST60500110%2F201302" xr:uid="{00000000-0004-0000-0000-000000000000}"/>
    <hyperlink ref="B72" r:id="rId2" display="http://www2.rio.rj.gov.br/sco/composicaosco.cfm?item=1ST60500116%2F201302" xr:uid="{00000000-0004-0000-0000-000001000000}"/>
    <hyperlink ref="B73" r:id="rId3" display="http://www2.rio.rj.gov.br/sco/composicaosco.cfm?item=1ST60500122%2F201302" xr:uid="{00000000-0004-0000-0000-000002000000}"/>
    <hyperlink ref="B74" r:id="rId4" display="http://www2.rio.rj.gov.br/sco/composicaosco.cfm?item=1ST60500128%2F201302" xr:uid="{00000000-0004-0000-0000-000003000000}"/>
    <hyperlink ref="B75" r:id="rId5" display="http://www2.rio.rj.gov.br/sco/composicaosco.cfm?item=1ST60500134%2F201302" xr:uid="{00000000-0004-0000-0000-000004000000}"/>
    <hyperlink ref="B76" r:id="rId6" display="http://www2.rio.rj.gov.br/sco/composicaosco.cfm?item=1ST60500140%2F201302" xr:uid="{00000000-0004-0000-0000-000005000000}"/>
    <hyperlink ref="B77" r:id="rId7" display="http://www2.rio.rj.gov.br/sco/composicaosco.cfm?item=1ST60500143%2F201302" xr:uid="{00000000-0004-0000-0000-000006000000}"/>
    <hyperlink ref="B78" r:id="rId8" display="http://www2.rio.rj.gov.br/sco/composicaosco.cfm?item=1ST60500143%2F201302" xr:uid="{00000000-0004-0000-0000-000007000000}"/>
    <hyperlink ref="B90" r:id="rId9" display="AD20.25.0300" xr:uid="{00000000-0004-0000-0000-000008000000}"/>
  </hyperlinks>
  <printOptions horizontalCentered="1" verticalCentered="1"/>
  <pageMargins left="3.937007874015748E-2" right="3.937007874015748E-2" top="0.15748031496062992" bottom="0.15748031496062992" header="0.31496062992125984" footer="0.31496062992125984"/>
  <pageSetup paperSize="9" scale="86" orientation="landscape" r:id="rId10"/>
  <headerFooter>
    <oddFooter>Página &amp;P de &amp;N</oddFooter>
  </headerFooter>
  <rowBreaks count="1" manualBreakCount="1">
    <brk id="58" min="1" max="7" man="1"/>
  </rowBreaks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Licitação Elétrica</vt:lpstr>
      <vt:lpstr>'Licitação Elétrica'!Area_de_impressao</vt:lpstr>
      <vt:lpstr>'Licitação Elétrica'!Titulos_de_impressao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Krauss</dc:creator>
  <cp:lastModifiedBy>Fátima Santos de Carvalho</cp:lastModifiedBy>
  <cp:lastPrinted>2026-02-03T18:48:39Z</cp:lastPrinted>
  <dcterms:created xsi:type="dcterms:W3CDTF">2020-09-02T20:46:48Z</dcterms:created>
  <dcterms:modified xsi:type="dcterms:W3CDTF">2026-02-27T21:45:55Z</dcterms:modified>
</cp:coreProperties>
</file>